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ФЕР'!$A$1:$L$254</definedName>
  </definedNames>
  <calcPr calcId="145621"/>
</workbook>
</file>

<file path=xl/calcChain.xml><?xml version="1.0" encoding="utf-8"?>
<calcChain xmlns="http://schemas.openxmlformats.org/spreadsheetml/2006/main">
  <c r="AF120" i="5" l="1"/>
  <c r="I252" i="5"/>
  <c r="I249" i="5"/>
  <c r="D252" i="5"/>
  <c r="D249" i="5"/>
  <c r="I32" i="5"/>
  <c r="I31" i="5"/>
  <c r="G31" i="5" s="1"/>
  <c r="I30" i="5"/>
  <c r="I29" i="5"/>
  <c r="I28" i="5"/>
  <c r="I27" i="5"/>
  <c r="I26" i="5"/>
  <c r="A241" i="5"/>
  <c r="A237" i="5"/>
  <c r="L235" i="5"/>
  <c r="Q235" i="5" s="1"/>
  <c r="Y235" i="5"/>
  <c r="X235" i="5"/>
  <c r="W235" i="5"/>
  <c r="H232" i="5"/>
  <c r="L234" i="5"/>
  <c r="G234" i="5"/>
  <c r="E234" i="5"/>
  <c r="J233" i="5"/>
  <c r="E233" i="5"/>
  <c r="J232" i="5"/>
  <c r="E232" i="5"/>
  <c r="K231" i="5"/>
  <c r="J231" i="5"/>
  <c r="R231" i="5"/>
  <c r="H231" i="5"/>
  <c r="Z235" i="5" s="1"/>
  <c r="G231" i="5"/>
  <c r="F231" i="5"/>
  <c r="V230" i="5"/>
  <c r="K233" i="5" s="1"/>
  <c r="T230" i="5"/>
  <c r="K232" i="5" s="1"/>
  <c r="U230" i="5"/>
  <c r="H233" i="5" s="1"/>
  <c r="S230" i="5"/>
  <c r="F230" i="5"/>
  <c r="E230" i="5"/>
  <c r="D230" i="5"/>
  <c r="I230" i="5"/>
  <c r="C230" i="5"/>
  <c r="L229" i="5"/>
  <c r="Q229" i="5" s="1"/>
  <c r="Y229" i="5"/>
  <c r="X229" i="5"/>
  <c r="W229" i="5"/>
  <c r="H226" i="5"/>
  <c r="L228" i="5"/>
  <c r="G228" i="5"/>
  <c r="E228" i="5"/>
  <c r="J227" i="5"/>
  <c r="E227" i="5"/>
  <c r="J226" i="5"/>
  <c r="E226" i="5"/>
  <c r="K225" i="5"/>
  <c r="J229" i="5" s="1"/>
  <c r="P229" i="5" s="1"/>
  <c r="J225" i="5"/>
  <c r="R225" i="5"/>
  <c r="H225" i="5"/>
  <c r="G225" i="5"/>
  <c r="F225" i="5"/>
  <c r="V224" i="5"/>
  <c r="K227" i="5" s="1"/>
  <c r="T224" i="5"/>
  <c r="K226" i="5" s="1"/>
  <c r="U224" i="5"/>
  <c r="H227" i="5" s="1"/>
  <c r="S224" i="5"/>
  <c r="F224" i="5"/>
  <c r="E224" i="5"/>
  <c r="D224" i="5"/>
  <c r="I224" i="5"/>
  <c r="C224" i="5"/>
  <c r="L223" i="5"/>
  <c r="Q223" i="5" s="1"/>
  <c r="Y223" i="5"/>
  <c r="X223" i="5"/>
  <c r="W223" i="5"/>
  <c r="H220" i="5"/>
  <c r="L222" i="5"/>
  <c r="G222" i="5"/>
  <c r="E222" i="5"/>
  <c r="J221" i="5"/>
  <c r="E221" i="5"/>
  <c r="J220" i="5"/>
  <c r="E220" i="5"/>
  <c r="K219" i="5"/>
  <c r="J223" i="5" s="1"/>
  <c r="P223" i="5" s="1"/>
  <c r="J219" i="5"/>
  <c r="R219" i="5"/>
  <c r="H219" i="5"/>
  <c r="G219" i="5"/>
  <c r="F219" i="5"/>
  <c r="V218" i="5"/>
  <c r="K221" i="5" s="1"/>
  <c r="T218" i="5"/>
  <c r="K220" i="5" s="1"/>
  <c r="U218" i="5"/>
  <c r="H221" i="5" s="1"/>
  <c r="S218" i="5"/>
  <c r="F218" i="5"/>
  <c r="E218" i="5"/>
  <c r="D218" i="5"/>
  <c r="I218" i="5"/>
  <c r="C218" i="5"/>
  <c r="L217" i="5"/>
  <c r="Q217" i="5" s="1"/>
  <c r="Y217" i="5"/>
  <c r="X217" i="5"/>
  <c r="W217" i="5"/>
  <c r="H214" i="5"/>
  <c r="L216" i="5"/>
  <c r="G216" i="5"/>
  <c r="E216" i="5"/>
  <c r="J215" i="5"/>
  <c r="E215" i="5"/>
  <c r="J214" i="5"/>
  <c r="E214" i="5"/>
  <c r="K213" i="5"/>
  <c r="J213" i="5"/>
  <c r="R213" i="5"/>
  <c r="H213" i="5"/>
  <c r="G213" i="5"/>
  <c r="F213" i="5"/>
  <c r="V212" i="5"/>
  <c r="K215" i="5" s="1"/>
  <c r="T212" i="5"/>
  <c r="K214" i="5" s="1"/>
  <c r="U212" i="5"/>
  <c r="H215" i="5" s="1"/>
  <c r="S212" i="5"/>
  <c r="F212" i="5"/>
  <c r="E212" i="5"/>
  <c r="D212" i="5"/>
  <c r="I212" i="5"/>
  <c r="C212" i="5"/>
  <c r="L211" i="5"/>
  <c r="Q211" i="5" s="1"/>
  <c r="Y211" i="5"/>
  <c r="X211" i="5"/>
  <c r="W211" i="5"/>
  <c r="H208" i="5"/>
  <c r="L210" i="5"/>
  <c r="G210" i="5"/>
  <c r="E210" i="5"/>
  <c r="J209" i="5"/>
  <c r="E209" i="5"/>
  <c r="J208" i="5"/>
  <c r="E208" i="5"/>
  <c r="K207" i="5"/>
  <c r="J207" i="5"/>
  <c r="R207" i="5"/>
  <c r="H207" i="5"/>
  <c r="G207" i="5"/>
  <c r="F207" i="5"/>
  <c r="V206" i="5"/>
  <c r="K209" i="5" s="1"/>
  <c r="T206" i="5"/>
  <c r="K208" i="5" s="1"/>
  <c r="U206" i="5"/>
  <c r="H209" i="5" s="1"/>
  <c r="S206" i="5"/>
  <c r="F206" i="5"/>
  <c r="E206" i="5"/>
  <c r="D206" i="5"/>
  <c r="I206" i="5"/>
  <c r="C206" i="5"/>
  <c r="L205" i="5"/>
  <c r="Q205" i="5" s="1"/>
  <c r="Y205" i="5"/>
  <c r="X205" i="5"/>
  <c r="W205" i="5"/>
  <c r="H202" i="5"/>
  <c r="L204" i="5"/>
  <c r="G204" i="5"/>
  <c r="E204" i="5"/>
  <c r="J203" i="5"/>
  <c r="E203" i="5"/>
  <c r="J202" i="5"/>
  <c r="E202" i="5"/>
  <c r="K201" i="5"/>
  <c r="J205" i="5" s="1"/>
  <c r="P205" i="5" s="1"/>
  <c r="J201" i="5"/>
  <c r="R201" i="5"/>
  <c r="H201" i="5"/>
  <c r="G201" i="5"/>
  <c r="F201" i="5"/>
  <c r="V200" i="5"/>
  <c r="K203" i="5" s="1"/>
  <c r="T200" i="5"/>
  <c r="K202" i="5" s="1"/>
  <c r="U200" i="5"/>
  <c r="H203" i="5" s="1"/>
  <c r="S200" i="5"/>
  <c r="F200" i="5"/>
  <c r="E200" i="5"/>
  <c r="D200" i="5"/>
  <c r="I200" i="5"/>
  <c r="C200" i="5"/>
  <c r="L199" i="5"/>
  <c r="Q199" i="5" s="1"/>
  <c r="Y199" i="5"/>
  <c r="X199" i="5"/>
  <c r="W199" i="5"/>
  <c r="H196" i="5"/>
  <c r="L198" i="5"/>
  <c r="G198" i="5"/>
  <c r="E198" i="5"/>
  <c r="J197" i="5"/>
  <c r="E197" i="5"/>
  <c r="J196" i="5"/>
  <c r="E196" i="5"/>
  <c r="K195" i="5"/>
  <c r="J199" i="5" s="1"/>
  <c r="P199" i="5" s="1"/>
  <c r="J195" i="5"/>
  <c r="R195" i="5"/>
  <c r="H195" i="5"/>
  <c r="G195" i="5"/>
  <c r="F195" i="5"/>
  <c r="V194" i="5"/>
  <c r="K197" i="5" s="1"/>
  <c r="T194" i="5"/>
  <c r="K196" i="5" s="1"/>
  <c r="U194" i="5"/>
  <c r="H197" i="5" s="1"/>
  <c r="S194" i="5"/>
  <c r="F194" i="5"/>
  <c r="E194" i="5"/>
  <c r="D194" i="5"/>
  <c r="I194" i="5"/>
  <c r="C194" i="5"/>
  <c r="L193" i="5"/>
  <c r="Q193" i="5" s="1"/>
  <c r="Y193" i="5"/>
  <c r="X193" i="5"/>
  <c r="W193" i="5"/>
  <c r="K191" i="5"/>
  <c r="L192" i="5"/>
  <c r="G192" i="5"/>
  <c r="E192" i="5"/>
  <c r="J191" i="5"/>
  <c r="E191" i="5"/>
  <c r="J190" i="5"/>
  <c r="E190" i="5"/>
  <c r="K189" i="5"/>
  <c r="J189" i="5"/>
  <c r="R189" i="5"/>
  <c r="H189" i="5"/>
  <c r="G189" i="5"/>
  <c r="F189" i="5"/>
  <c r="C188" i="5"/>
  <c r="V187" i="5"/>
  <c r="T187" i="5"/>
  <c r="K190" i="5" s="1"/>
  <c r="U187" i="5"/>
  <c r="H191" i="5" s="1"/>
  <c r="S187" i="5"/>
  <c r="H190" i="5" s="1"/>
  <c r="F187" i="5"/>
  <c r="E187" i="5"/>
  <c r="D187" i="5"/>
  <c r="I187" i="5"/>
  <c r="C187" i="5"/>
  <c r="Q186" i="5"/>
  <c r="L186" i="5"/>
  <c r="Y186" i="5"/>
  <c r="X186" i="5"/>
  <c r="W186" i="5"/>
  <c r="K184" i="5"/>
  <c r="L185" i="5"/>
  <c r="G185" i="5"/>
  <c r="E185" i="5"/>
  <c r="J184" i="5"/>
  <c r="E184" i="5"/>
  <c r="J183" i="5"/>
  <c r="E183" i="5"/>
  <c r="K182" i="5"/>
  <c r="J182" i="5"/>
  <c r="H182" i="5"/>
  <c r="G182" i="5"/>
  <c r="F182" i="5"/>
  <c r="V181" i="5"/>
  <c r="T181" i="5"/>
  <c r="K183" i="5" s="1"/>
  <c r="J186" i="5" s="1"/>
  <c r="P186" i="5" s="1"/>
  <c r="U181" i="5"/>
  <c r="H184" i="5" s="1"/>
  <c r="S181" i="5"/>
  <c r="H183" i="5" s="1"/>
  <c r="F181" i="5"/>
  <c r="E181" i="5"/>
  <c r="D181" i="5"/>
  <c r="I181" i="5"/>
  <c r="C181" i="5"/>
  <c r="Q180" i="5"/>
  <c r="L180" i="5"/>
  <c r="Y180" i="5"/>
  <c r="X180" i="5"/>
  <c r="W180" i="5"/>
  <c r="K178" i="5"/>
  <c r="L179" i="5"/>
  <c r="G179" i="5"/>
  <c r="E179" i="5"/>
  <c r="J178" i="5"/>
  <c r="E178" i="5"/>
  <c r="J177" i="5"/>
  <c r="E177" i="5"/>
  <c r="K176" i="5"/>
  <c r="J176" i="5"/>
  <c r="H176" i="5"/>
  <c r="G180" i="5" s="1"/>
  <c r="O180" i="5" s="1"/>
  <c r="G176" i="5"/>
  <c r="F176" i="5"/>
  <c r="V175" i="5"/>
  <c r="T175" i="5"/>
  <c r="K177" i="5" s="1"/>
  <c r="J180" i="5" s="1"/>
  <c r="P180" i="5" s="1"/>
  <c r="U175" i="5"/>
  <c r="H178" i="5" s="1"/>
  <c r="S175" i="5"/>
  <c r="H177" i="5" s="1"/>
  <c r="Z180" i="5" s="1"/>
  <c r="F175" i="5"/>
  <c r="E175" i="5"/>
  <c r="D175" i="5"/>
  <c r="I175" i="5"/>
  <c r="C175" i="5"/>
  <c r="Q174" i="5"/>
  <c r="L174" i="5"/>
  <c r="Y174" i="5"/>
  <c r="X174" i="5"/>
  <c r="W174" i="5"/>
  <c r="K172" i="5"/>
  <c r="L173" i="5"/>
  <c r="G173" i="5"/>
  <c r="E173" i="5"/>
  <c r="J172" i="5"/>
  <c r="E172" i="5"/>
  <c r="J171" i="5"/>
  <c r="E171" i="5"/>
  <c r="K170" i="5"/>
  <c r="J170" i="5"/>
  <c r="H170" i="5"/>
  <c r="G170" i="5"/>
  <c r="F170" i="5"/>
  <c r="V169" i="5"/>
  <c r="T169" i="5"/>
  <c r="K171" i="5" s="1"/>
  <c r="J174" i="5" s="1"/>
  <c r="P174" i="5" s="1"/>
  <c r="U169" i="5"/>
  <c r="H172" i="5" s="1"/>
  <c r="S169" i="5"/>
  <c r="H171" i="5" s="1"/>
  <c r="F169" i="5"/>
  <c r="E169" i="5"/>
  <c r="D169" i="5"/>
  <c r="I169" i="5"/>
  <c r="C169" i="5"/>
  <c r="Q168" i="5"/>
  <c r="L168" i="5"/>
  <c r="Y168" i="5"/>
  <c r="X168" i="5"/>
  <c r="W168" i="5"/>
  <c r="K166" i="5"/>
  <c r="L167" i="5"/>
  <c r="G167" i="5"/>
  <c r="E167" i="5"/>
  <c r="J166" i="5"/>
  <c r="E166" i="5"/>
  <c r="J165" i="5"/>
  <c r="E165" i="5"/>
  <c r="K164" i="5"/>
  <c r="J168" i="5" s="1"/>
  <c r="P168" i="5" s="1"/>
  <c r="J164" i="5"/>
  <c r="H164" i="5"/>
  <c r="G164" i="5"/>
  <c r="F164" i="5"/>
  <c r="V163" i="5"/>
  <c r="T163" i="5"/>
  <c r="K165" i="5" s="1"/>
  <c r="U163" i="5"/>
  <c r="H166" i="5" s="1"/>
  <c r="S163" i="5"/>
  <c r="H165" i="5" s="1"/>
  <c r="Z168" i="5" s="1"/>
  <c r="F163" i="5"/>
  <c r="E163" i="5"/>
  <c r="D163" i="5"/>
  <c r="I163" i="5"/>
  <c r="C163" i="5"/>
  <c r="B163" i="5"/>
  <c r="Q162" i="5"/>
  <c r="L162" i="5"/>
  <c r="Y162" i="5"/>
  <c r="X162" i="5"/>
  <c r="W162" i="5"/>
  <c r="H159" i="5"/>
  <c r="G162" i="5" s="1"/>
  <c r="O162" i="5" s="1"/>
  <c r="L161" i="5"/>
  <c r="G161" i="5"/>
  <c r="E161" i="5"/>
  <c r="J160" i="5"/>
  <c r="E160" i="5"/>
  <c r="J159" i="5"/>
  <c r="E159" i="5"/>
  <c r="K158" i="5"/>
  <c r="J162" i="5" s="1"/>
  <c r="P162" i="5" s="1"/>
  <c r="J158" i="5"/>
  <c r="H158" i="5"/>
  <c r="R158" i="5" s="1"/>
  <c r="G158" i="5"/>
  <c r="F158" i="5"/>
  <c r="V157" i="5"/>
  <c r="K160" i="5" s="1"/>
  <c r="T157" i="5"/>
  <c r="K159" i="5" s="1"/>
  <c r="U157" i="5"/>
  <c r="H160" i="5" s="1"/>
  <c r="S157" i="5"/>
  <c r="F157" i="5"/>
  <c r="E157" i="5"/>
  <c r="D157" i="5"/>
  <c r="I157" i="5"/>
  <c r="C157" i="5"/>
  <c r="Q156" i="5"/>
  <c r="L156" i="5"/>
  <c r="Y156" i="5"/>
  <c r="X156" i="5"/>
  <c r="W156" i="5"/>
  <c r="H153" i="5"/>
  <c r="G156" i="5" s="1"/>
  <c r="O156" i="5" s="1"/>
  <c r="L155" i="5"/>
  <c r="G155" i="5"/>
  <c r="E155" i="5"/>
  <c r="J154" i="5"/>
  <c r="E154" i="5"/>
  <c r="J153" i="5"/>
  <c r="E153" i="5"/>
  <c r="K152" i="5"/>
  <c r="J152" i="5"/>
  <c r="H152" i="5"/>
  <c r="R152" i="5" s="1"/>
  <c r="G152" i="5"/>
  <c r="F152" i="5"/>
  <c r="V151" i="5"/>
  <c r="K154" i="5" s="1"/>
  <c r="T151" i="5"/>
  <c r="K153" i="5" s="1"/>
  <c r="U151" i="5"/>
  <c r="H154" i="5" s="1"/>
  <c r="S151" i="5"/>
  <c r="F151" i="5"/>
  <c r="E151" i="5"/>
  <c r="D151" i="5"/>
  <c r="I151" i="5"/>
  <c r="C151" i="5"/>
  <c r="L150" i="5"/>
  <c r="Q150" i="5" s="1"/>
  <c r="Y150" i="5"/>
  <c r="X150" i="5"/>
  <c r="W150" i="5"/>
  <c r="H147" i="5"/>
  <c r="L149" i="5"/>
  <c r="G149" i="5"/>
  <c r="E149" i="5"/>
  <c r="J148" i="5"/>
  <c r="E148" i="5"/>
  <c r="J147" i="5"/>
  <c r="E147" i="5"/>
  <c r="K146" i="5"/>
  <c r="J146" i="5"/>
  <c r="R146" i="5"/>
  <c r="H146" i="5"/>
  <c r="Z150" i="5" s="1"/>
  <c r="G146" i="5"/>
  <c r="F146" i="5"/>
  <c r="V145" i="5"/>
  <c r="K148" i="5" s="1"/>
  <c r="T145" i="5"/>
  <c r="K147" i="5" s="1"/>
  <c r="U145" i="5"/>
  <c r="H148" i="5" s="1"/>
  <c r="S145" i="5"/>
  <c r="F145" i="5"/>
  <c r="E145" i="5"/>
  <c r="D145" i="5"/>
  <c r="I145" i="5"/>
  <c r="C145" i="5"/>
  <c r="L144" i="5"/>
  <c r="Q144" i="5" s="1"/>
  <c r="Y144" i="5"/>
  <c r="X144" i="5"/>
  <c r="W144" i="5"/>
  <c r="H141" i="5"/>
  <c r="L143" i="5"/>
  <c r="G143" i="5"/>
  <c r="E143" i="5"/>
  <c r="J142" i="5"/>
  <c r="E142" i="5"/>
  <c r="J141" i="5"/>
  <c r="E141" i="5"/>
  <c r="K140" i="5"/>
  <c r="J144" i="5" s="1"/>
  <c r="P144" i="5" s="1"/>
  <c r="J140" i="5"/>
  <c r="R140" i="5"/>
  <c r="H140" i="5"/>
  <c r="G140" i="5"/>
  <c r="F140" i="5"/>
  <c r="V139" i="5"/>
  <c r="K142" i="5" s="1"/>
  <c r="T139" i="5"/>
  <c r="K141" i="5" s="1"/>
  <c r="U139" i="5"/>
  <c r="H142" i="5" s="1"/>
  <c r="S139" i="5"/>
  <c r="F139" i="5"/>
  <c r="E139" i="5"/>
  <c r="D139" i="5"/>
  <c r="I139" i="5"/>
  <c r="C139" i="5"/>
  <c r="L138" i="5"/>
  <c r="Q138" i="5" s="1"/>
  <c r="Y138" i="5"/>
  <c r="X138" i="5"/>
  <c r="W138" i="5"/>
  <c r="H135" i="5"/>
  <c r="L137" i="5"/>
  <c r="G137" i="5"/>
  <c r="E137" i="5"/>
  <c r="J136" i="5"/>
  <c r="E136" i="5"/>
  <c r="J135" i="5"/>
  <c r="E135" i="5"/>
  <c r="K134" i="5"/>
  <c r="J138" i="5" s="1"/>
  <c r="P138" i="5" s="1"/>
  <c r="J134" i="5"/>
  <c r="R134" i="5"/>
  <c r="H134" i="5"/>
  <c r="G134" i="5"/>
  <c r="F134" i="5"/>
  <c r="V133" i="5"/>
  <c r="K136" i="5" s="1"/>
  <c r="T133" i="5"/>
  <c r="K135" i="5" s="1"/>
  <c r="U133" i="5"/>
  <c r="H136" i="5" s="1"/>
  <c r="S133" i="5"/>
  <c r="F133" i="5"/>
  <c r="E133" i="5"/>
  <c r="D133" i="5"/>
  <c r="I133" i="5"/>
  <c r="C133" i="5"/>
  <c r="A132" i="5"/>
  <c r="A128" i="5"/>
  <c r="Q126" i="5"/>
  <c r="L128" i="5" s="1"/>
  <c r="L126" i="5"/>
  <c r="J126" i="5"/>
  <c r="P126" i="5" s="1"/>
  <c r="J128" i="5" s="1"/>
  <c r="Z126" i="5"/>
  <c r="X126" i="5"/>
  <c r="W126" i="5"/>
  <c r="K125" i="5"/>
  <c r="J125" i="5"/>
  <c r="H125" i="5"/>
  <c r="Y126" i="5" s="1"/>
  <c r="G125" i="5"/>
  <c r="F125" i="5"/>
  <c r="V125" i="5"/>
  <c r="T125" i="5"/>
  <c r="U125" i="5"/>
  <c r="S125" i="5"/>
  <c r="E125" i="5"/>
  <c r="D125" i="5"/>
  <c r="I125" i="5"/>
  <c r="B125" i="5"/>
  <c r="A124" i="5"/>
  <c r="A120" i="5"/>
  <c r="Q118" i="5"/>
  <c r="L118" i="5"/>
  <c r="Z118" i="5"/>
  <c r="Y118" i="5"/>
  <c r="X118" i="5"/>
  <c r="W118" i="5"/>
  <c r="C117" i="5"/>
  <c r="K116" i="5"/>
  <c r="J118" i="5" s="1"/>
  <c r="P118" i="5" s="1"/>
  <c r="J116" i="5"/>
  <c r="H116" i="5"/>
  <c r="G118" i="5" s="1"/>
  <c r="O118" i="5" s="1"/>
  <c r="G116" i="5"/>
  <c r="F116" i="5"/>
  <c r="V116" i="5"/>
  <c r="T116" i="5"/>
  <c r="U116" i="5"/>
  <c r="S116" i="5"/>
  <c r="E116" i="5"/>
  <c r="D116" i="5"/>
  <c r="I116" i="5"/>
  <c r="C116" i="5"/>
  <c r="B116" i="5"/>
  <c r="L115" i="5"/>
  <c r="Q115" i="5" s="1"/>
  <c r="Z115" i="5"/>
  <c r="Y115" i="5"/>
  <c r="W115" i="5"/>
  <c r="C114" i="5"/>
  <c r="K113" i="5"/>
  <c r="J115" i="5" s="1"/>
  <c r="P115" i="5" s="1"/>
  <c r="J113" i="5"/>
  <c r="H113" i="5"/>
  <c r="G115" i="5" s="1"/>
  <c r="O115" i="5" s="1"/>
  <c r="G113" i="5"/>
  <c r="F113" i="5"/>
  <c r="V113" i="5"/>
  <c r="T113" i="5"/>
  <c r="U113" i="5"/>
  <c r="S113" i="5"/>
  <c r="E113" i="5"/>
  <c r="D113" i="5"/>
  <c r="I113" i="5"/>
  <c r="C113" i="5"/>
  <c r="B113" i="5"/>
  <c r="Q112" i="5"/>
  <c r="P112" i="5"/>
  <c r="L112" i="5"/>
  <c r="J112" i="5"/>
  <c r="Z112" i="5"/>
  <c r="Y112" i="5"/>
  <c r="W112" i="5"/>
  <c r="C111" i="5"/>
  <c r="K110" i="5"/>
  <c r="J110" i="5"/>
  <c r="H110" i="5"/>
  <c r="X112" i="5" s="1"/>
  <c r="G110" i="5"/>
  <c r="F110" i="5"/>
  <c r="V110" i="5"/>
  <c r="T110" i="5"/>
  <c r="U110" i="5"/>
  <c r="S110" i="5"/>
  <c r="E110" i="5"/>
  <c r="D110" i="5"/>
  <c r="I110" i="5"/>
  <c r="C110" i="5"/>
  <c r="B110" i="5"/>
  <c r="Q109" i="5"/>
  <c r="L109" i="5"/>
  <c r="J109" i="5"/>
  <c r="P109" i="5" s="1"/>
  <c r="Z109" i="5"/>
  <c r="Y109" i="5"/>
  <c r="W109" i="5"/>
  <c r="C108" i="5"/>
  <c r="K107" i="5"/>
  <c r="J107" i="5"/>
  <c r="H107" i="5"/>
  <c r="X109" i="5" s="1"/>
  <c r="G107" i="5"/>
  <c r="F107" i="5"/>
  <c r="V107" i="5"/>
  <c r="T107" i="5"/>
  <c r="U107" i="5"/>
  <c r="S107" i="5"/>
  <c r="E107" i="5"/>
  <c r="D107" i="5"/>
  <c r="I107" i="5"/>
  <c r="C107" i="5"/>
  <c r="B107" i="5"/>
  <c r="L106" i="5"/>
  <c r="Q106" i="5" s="1"/>
  <c r="Z106" i="5"/>
  <c r="Y106" i="5"/>
  <c r="X106" i="5"/>
  <c r="W106" i="5"/>
  <c r="C105" i="5"/>
  <c r="K104" i="5"/>
  <c r="J106" i="5" s="1"/>
  <c r="P106" i="5" s="1"/>
  <c r="J104" i="5"/>
  <c r="H104" i="5"/>
  <c r="G106" i="5" s="1"/>
  <c r="O106" i="5" s="1"/>
  <c r="G104" i="5"/>
  <c r="F104" i="5"/>
  <c r="V104" i="5"/>
  <c r="T104" i="5"/>
  <c r="U104" i="5"/>
  <c r="S104" i="5"/>
  <c r="E104" i="5"/>
  <c r="D104" i="5"/>
  <c r="I104" i="5"/>
  <c r="C104" i="5"/>
  <c r="B104" i="5"/>
  <c r="O103" i="5"/>
  <c r="L103" i="5"/>
  <c r="Q103" i="5" s="1"/>
  <c r="G103" i="5"/>
  <c r="Z103" i="5"/>
  <c r="Y103" i="5"/>
  <c r="W103" i="5"/>
  <c r="K102" i="5"/>
  <c r="J103" i="5" s="1"/>
  <c r="P103" i="5" s="1"/>
  <c r="J102" i="5"/>
  <c r="H102" i="5"/>
  <c r="X103" i="5" s="1"/>
  <c r="G102" i="5"/>
  <c r="F102" i="5"/>
  <c r="V102" i="5"/>
  <c r="T102" i="5"/>
  <c r="U102" i="5"/>
  <c r="S102" i="5"/>
  <c r="E102" i="5"/>
  <c r="D102" i="5"/>
  <c r="I102" i="5"/>
  <c r="B102" i="5"/>
  <c r="L101" i="5"/>
  <c r="Q101" i="5" s="1"/>
  <c r="Z101" i="5"/>
  <c r="Y101" i="5"/>
  <c r="W101" i="5"/>
  <c r="K100" i="5"/>
  <c r="J101" i="5" s="1"/>
  <c r="P101" i="5" s="1"/>
  <c r="J100" i="5"/>
  <c r="H100" i="5"/>
  <c r="X101" i="5" s="1"/>
  <c r="G100" i="5"/>
  <c r="F100" i="5"/>
  <c r="V100" i="5"/>
  <c r="T100" i="5"/>
  <c r="U100" i="5"/>
  <c r="S100" i="5"/>
  <c r="E100" i="5"/>
  <c r="D100" i="5"/>
  <c r="I100" i="5"/>
  <c r="B100" i="5"/>
  <c r="A99" i="5"/>
  <c r="A95" i="5"/>
  <c r="L93" i="5"/>
  <c r="Q93" i="5" s="1"/>
  <c r="Z93" i="5"/>
  <c r="Y93" i="5"/>
  <c r="W93" i="5"/>
  <c r="L92" i="5"/>
  <c r="G92" i="5"/>
  <c r="E92" i="5"/>
  <c r="J91" i="5"/>
  <c r="E91" i="5"/>
  <c r="J90" i="5"/>
  <c r="E90" i="5"/>
  <c r="K89" i="5"/>
  <c r="J89" i="5"/>
  <c r="H89" i="5"/>
  <c r="G89" i="5"/>
  <c r="F89" i="5"/>
  <c r="K88" i="5"/>
  <c r="J88" i="5"/>
  <c r="H88" i="5"/>
  <c r="R88" i="5" s="1"/>
  <c r="G88" i="5"/>
  <c r="F88" i="5"/>
  <c r="K87" i="5"/>
  <c r="J87" i="5"/>
  <c r="H87" i="5"/>
  <c r="G87" i="5"/>
  <c r="F87" i="5"/>
  <c r="K86" i="5"/>
  <c r="J93" i="5" s="1"/>
  <c r="P93" i="5" s="1"/>
  <c r="J86" i="5"/>
  <c r="R86" i="5"/>
  <c r="H86" i="5"/>
  <c r="X93" i="5" s="1"/>
  <c r="G86" i="5"/>
  <c r="F86" i="5"/>
  <c r="C85" i="5"/>
  <c r="V84" i="5"/>
  <c r="K91" i="5" s="1"/>
  <c r="T84" i="5"/>
  <c r="K90" i="5" s="1"/>
  <c r="U84" i="5"/>
  <c r="H91" i="5" s="1"/>
  <c r="S84" i="5"/>
  <c r="H90" i="5" s="1"/>
  <c r="F84" i="5"/>
  <c r="E84" i="5"/>
  <c r="D84" i="5"/>
  <c r="I84" i="5"/>
  <c r="C84" i="5"/>
  <c r="L83" i="5"/>
  <c r="Q83" i="5" s="1"/>
  <c r="Z83" i="5"/>
  <c r="Y83" i="5"/>
  <c r="W83" i="5"/>
  <c r="K81" i="5"/>
  <c r="L82" i="5"/>
  <c r="G82" i="5"/>
  <c r="E82" i="5"/>
  <c r="J81" i="5"/>
  <c r="E81" i="5"/>
  <c r="J80" i="5"/>
  <c r="E80" i="5"/>
  <c r="K79" i="5"/>
  <c r="J79" i="5"/>
  <c r="H79" i="5"/>
  <c r="G79" i="5"/>
  <c r="F79" i="5"/>
  <c r="K78" i="5"/>
  <c r="J78" i="5"/>
  <c r="H78" i="5"/>
  <c r="R78" i="5" s="1"/>
  <c r="G78" i="5"/>
  <c r="F78" i="5"/>
  <c r="K77" i="5"/>
  <c r="J77" i="5"/>
  <c r="H77" i="5"/>
  <c r="G77" i="5"/>
  <c r="F77" i="5"/>
  <c r="K76" i="5"/>
  <c r="J76" i="5"/>
  <c r="R76" i="5"/>
  <c r="H76" i="5"/>
  <c r="G76" i="5"/>
  <c r="F76" i="5"/>
  <c r="C75" i="5"/>
  <c r="V74" i="5"/>
  <c r="T74" i="5"/>
  <c r="K80" i="5" s="1"/>
  <c r="U74" i="5"/>
  <c r="H81" i="5" s="1"/>
  <c r="S74" i="5"/>
  <c r="H80" i="5" s="1"/>
  <c r="F74" i="5"/>
  <c r="E74" i="5"/>
  <c r="D74" i="5"/>
  <c r="I74" i="5"/>
  <c r="C74" i="5"/>
  <c r="Q73" i="5"/>
  <c r="L73" i="5"/>
  <c r="Z73" i="5"/>
  <c r="Y73" i="5"/>
  <c r="W73" i="5"/>
  <c r="H70" i="5"/>
  <c r="G73" i="5" s="1"/>
  <c r="O73" i="5" s="1"/>
  <c r="L72" i="5"/>
  <c r="G72" i="5"/>
  <c r="E72" i="5"/>
  <c r="J71" i="5"/>
  <c r="E71" i="5"/>
  <c r="J70" i="5"/>
  <c r="E70" i="5"/>
  <c r="K69" i="5"/>
  <c r="J69" i="5"/>
  <c r="H69" i="5"/>
  <c r="G69" i="5"/>
  <c r="F69" i="5"/>
  <c r="K68" i="5"/>
  <c r="J68" i="5"/>
  <c r="H68" i="5"/>
  <c r="R68" i="5" s="1"/>
  <c r="G68" i="5"/>
  <c r="F68" i="5"/>
  <c r="K67" i="5"/>
  <c r="J67" i="5"/>
  <c r="H67" i="5"/>
  <c r="G67" i="5"/>
  <c r="F67" i="5"/>
  <c r="K66" i="5"/>
  <c r="J73" i="5" s="1"/>
  <c r="P73" i="5" s="1"/>
  <c r="J66" i="5"/>
  <c r="H66" i="5"/>
  <c r="G66" i="5"/>
  <c r="F66" i="5"/>
  <c r="C65" i="5"/>
  <c r="V64" i="5"/>
  <c r="K71" i="5" s="1"/>
  <c r="T64" i="5"/>
  <c r="K70" i="5" s="1"/>
  <c r="U64" i="5"/>
  <c r="H71" i="5" s="1"/>
  <c r="S64" i="5"/>
  <c r="F64" i="5"/>
  <c r="E64" i="5"/>
  <c r="D64" i="5"/>
  <c r="I64" i="5"/>
  <c r="C64" i="5"/>
  <c r="Q63" i="5"/>
  <c r="L63" i="5"/>
  <c r="Z63" i="5"/>
  <c r="Y63" i="5"/>
  <c r="W63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R58" i="5"/>
  <c r="H58" i="5"/>
  <c r="G58" i="5"/>
  <c r="F58" i="5"/>
  <c r="K57" i="5"/>
  <c r="J57" i="5"/>
  <c r="H57" i="5"/>
  <c r="G57" i="5"/>
  <c r="F57" i="5"/>
  <c r="K56" i="5"/>
  <c r="J56" i="5"/>
  <c r="H56" i="5"/>
  <c r="R56" i="5" s="1"/>
  <c r="G56" i="5"/>
  <c r="F56" i="5"/>
  <c r="C55" i="5"/>
  <c r="V54" i="5"/>
  <c r="K61" i="5" s="1"/>
  <c r="T54" i="5"/>
  <c r="K60" i="5" s="1"/>
  <c r="U54" i="5"/>
  <c r="H61" i="5" s="1"/>
  <c r="S54" i="5"/>
  <c r="H60" i="5" s="1"/>
  <c r="F54" i="5"/>
  <c r="E54" i="5"/>
  <c r="D54" i="5"/>
  <c r="I54" i="5"/>
  <c r="C54" i="5"/>
  <c r="L53" i="5"/>
  <c r="Q53" i="5" s="1"/>
  <c r="Z53" i="5"/>
  <c r="Y53" i="5"/>
  <c r="W53" i="5"/>
  <c r="G27" i="5" s="1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3" i="5" s="1"/>
  <c r="P53" i="5" s="1"/>
  <c r="J46" i="5"/>
  <c r="R46" i="5"/>
  <c r="H46" i="5"/>
  <c r="G46" i="5"/>
  <c r="F46" i="5"/>
  <c r="V45" i="5"/>
  <c r="K51" i="5" s="1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95" i="5" l="1"/>
  <c r="J120" i="5"/>
  <c r="Z144" i="5"/>
  <c r="X53" i="5"/>
  <c r="J63" i="5"/>
  <c r="P63" i="5" s="1"/>
  <c r="G83" i="5"/>
  <c r="O83" i="5" s="1"/>
  <c r="Z138" i="5"/>
  <c r="G30" i="5" s="1"/>
  <c r="G168" i="5"/>
  <c r="O168" i="5" s="1"/>
  <c r="J193" i="5"/>
  <c r="P193" i="5" s="1"/>
  <c r="J217" i="5"/>
  <c r="P217" i="5" s="1"/>
  <c r="G217" i="5"/>
  <c r="O217" i="5" s="1"/>
  <c r="G29" i="5"/>
  <c r="J83" i="5"/>
  <c r="P83" i="5" s="1"/>
  <c r="L120" i="5"/>
  <c r="L237" i="5"/>
  <c r="L95" i="5"/>
  <c r="L241" i="5"/>
  <c r="X73" i="5"/>
  <c r="J150" i="5"/>
  <c r="P150" i="5" s="1"/>
  <c r="J241" i="5" s="1"/>
  <c r="G150" i="5"/>
  <c r="O150" i="5" s="1"/>
  <c r="Z174" i="5"/>
  <c r="G186" i="5"/>
  <c r="O186" i="5" s="1"/>
  <c r="J211" i="5"/>
  <c r="P211" i="5" s="1"/>
  <c r="G211" i="5"/>
  <c r="O211" i="5" s="1"/>
  <c r="J235" i="5"/>
  <c r="P235" i="5" s="1"/>
  <c r="G235" i="5"/>
  <c r="O235" i="5" s="1"/>
  <c r="G144" i="5"/>
  <c r="O144" i="5" s="1"/>
  <c r="G193" i="5"/>
  <c r="O193" i="5" s="1"/>
  <c r="Z193" i="5"/>
  <c r="G205" i="5"/>
  <c r="O205" i="5" s="1"/>
  <c r="G229" i="5"/>
  <c r="O229" i="5" s="1"/>
  <c r="G138" i="5"/>
  <c r="O138" i="5" s="1"/>
  <c r="J156" i="5"/>
  <c r="P156" i="5" s="1"/>
  <c r="G174" i="5"/>
  <c r="O174" i="5" s="1"/>
  <c r="G199" i="5"/>
  <c r="O199" i="5" s="1"/>
  <c r="G223" i="5"/>
  <c r="O223" i="5" s="1"/>
  <c r="G53" i="5"/>
  <c r="O53" i="5" s="1"/>
  <c r="R66" i="5"/>
  <c r="G32" i="5" s="1"/>
  <c r="X83" i="5"/>
  <c r="G93" i="5"/>
  <c r="O93" i="5" s="1"/>
  <c r="G101" i="5"/>
  <c r="O101" i="5" s="1"/>
  <c r="X115" i="5"/>
  <c r="G126" i="5"/>
  <c r="O126" i="5" s="1"/>
  <c r="G128" i="5" s="1"/>
  <c r="Z156" i="5"/>
  <c r="Z162" i="5"/>
  <c r="R164" i="5"/>
  <c r="R170" i="5"/>
  <c r="R176" i="5"/>
  <c r="R182" i="5"/>
  <c r="G63" i="5"/>
  <c r="O63" i="5" s="1"/>
  <c r="G109" i="5"/>
  <c r="O109" i="5" s="1"/>
  <c r="Z186" i="5"/>
  <c r="X63" i="5"/>
  <c r="G112" i="5"/>
  <c r="O112" i="5" s="1"/>
  <c r="Z199" i="5"/>
  <c r="Z205" i="5"/>
  <c r="Z211" i="5"/>
  <c r="Z217" i="5"/>
  <c r="Z223" i="5"/>
  <c r="Z22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X28" i="1" s="1"/>
  <c r="W28" i="1" s="1"/>
  <c r="CS28" i="1"/>
  <c r="R28" i="1" s="1"/>
  <c r="CT28" i="1"/>
  <c r="CV28" i="1"/>
  <c r="U28" i="1" s="1"/>
  <c r="CW28" i="1"/>
  <c r="V28" i="1" s="1"/>
  <c r="FR28" i="1"/>
  <c r="GL28" i="1"/>
  <c r="GN28" i="1"/>
  <c r="GP28" i="1"/>
  <c r="GV28" i="1"/>
  <c r="GX28" i="1"/>
  <c r="HC28" i="1"/>
  <c r="C29" i="1"/>
  <c r="D29" i="1"/>
  <c r="I29" i="1"/>
  <c r="CX23" i="3" s="1"/>
  <c r="K29" i="1"/>
  <c r="AB29" i="1"/>
  <c r="AC29" i="1"/>
  <c r="CQ29" i="1" s="1"/>
  <c r="P29" i="1" s="1"/>
  <c r="AE29" i="1"/>
  <c r="AD29" i="1" s="1"/>
  <c r="AF29" i="1"/>
  <c r="AG29" i="1"/>
  <c r="CU29" i="1" s="1"/>
  <c r="T29" i="1" s="1"/>
  <c r="AH29" i="1"/>
  <c r="AI29" i="1"/>
  <c r="AJ29" i="1"/>
  <c r="CR29" i="1"/>
  <c r="Q29" i="1" s="1"/>
  <c r="CS29" i="1"/>
  <c r="R29" i="1" s="1"/>
  <c r="CT29" i="1"/>
  <c r="S29" i="1" s="1"/>
  <c r="CV29" i="1"/>
  <c r="U29" i="1" s="1"/>
  <c r="CW29" i="1"/>
  <c r="V29" i="1" s="1"/>
  <c r="CX29" i="1"/>
  <c r="W29" i="1" s="1"/>
  <c r="FR29" i="1"/>
  <c r="GL29" i="1"/>
  <c r="GN29" i="1"/>
  <c r="GP29" i="1"/>
  <c r="GV29" i="1"/>
  <c r="GX29" i="1"/>
  <c r="HC29" i="1"/>
  <c r="C30" i="1"/>
  <c r="D30" i="1"/>
  <c r="I30" i="1"/>
  <c r="CX39" i="3" s="1"/>
  <c r="K30" i="1"/>
  <c r="AC30" i="1"/>
  <c r="CQ30" i="1" s="1"/>
  <c r="P30" i="1" s="1"/>
  <c r="AE30" i="1"/>
  <c r="AD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U30" i="1" s="1"/>
  <c r="FR30" i="1"/>
  <c r="GL30" i="1"/>
  <c r="GN30" i="1"/>
  <c r="GP30" i="1"/>
  <c r="GV30" i="1"/>
  <c r="GX30" i="1"/>
  <c r="HC30" i="1"/>
  <c r="C31" i="1"/>
  <c r="D31" i="1"/>
  <c r="I31" i="1"/>
  <c r="CX47" i="3" s="1"/>
  <c r="K31" i="1"/>
  <c r="AC31" i="1"/>
  <c r="CQ31" i="1" s="1"/>
  <c r="P31" i="1" s="1"/>
  <c r="AE31" i="1"/>
  <c r="AD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V31" i="1"/>
  <c r="U31" i="1" s="1"/>
  <c r="FR31" i="1"/>
  <c r="GL31" i="1"/>
  <c r="GN31" i="1"/>
  <c r="GP31" i="1"/>
  <c r="GV31" i="1"/>
  <c r="GX31" i="1"/>
  <c r="HC31" i="1"/>
  <c r="C32" i="1"/>
  <c r="D32" i="1"/>
  <c r="I32" i="1"/>
  <c r="K32" i="1"/>
  <c r="AC32" i="1"/>
  <c r="CQ32" i="1" s="1"/>
  <c r="P32" i="1" s="1"/>
  <c r="AE32" i="1"/>
  <c r="AD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V32" i="1"/>
  <c r="U32" i="1" s="1"/>
  <c r="FR32" i="1"/>
  <c r="GL32" i="1"/>
  <c r="GN32" i="1"/>
  <c r="GP32" i="1"/>
  <c r="GV32" i="1"/>
  <c r="GX32" i="1"/>
  <c r="HC32" i="1"/>
  <c r="B34" i="1"/>
  <c r="B26" i="1" s="1"/>
  <c r="C34" i="1"/>
  <c r="C26" i="1" s="1"/>
  <c r="D34" i="1"/>
  <c r="D26" i="1" s="1"/>
  <c r="F34" i="1"/>
  <c r="F26" i="1" s="1"/>
  <c r="G34" i="1"/>
  <c r="G26" i="1" s="1"/>
  <c r="BX34" i="1"/>
  <c r="BX26" i="1" s="1"/>
  <c r="BY34" i="1"/>
  <c r="AP34" i="1" s="1"/>
  <c r="BZ34" i="1"/>
  <c r="BZ26" i="1" s="1"/>
  <c r="CB34" i="1"/>
  <c r="CB26" i="1" s="1"/>
  <c r="CD34" i="1"/>
  <c r="CD26" i="1" s="1"/>
  <c r="CG34" i="1"/>
  <c r="AX34" i="1" s="1"/>
  <c r="CJ34" i="1"/>
  <c r="CJ26" i="1" s="1"/>
  <c r="CK34" i="1"/>
  <c r="CK26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AC68" i="1"/>
  <c r="AB68" i="1" s="1"/>
  <c r="AD68" i="1"/>
  <c r="CR68" i="1" s="1"/>
  <c r="Q68" i="1" s="1"/>
  <c r="AE68" i="1"/>
  <c r="AF68" i="1"/>
  <c r="AG68" i="1"/>
  <c r="AH68" i="1"/>
  <c r="CV68" i="1" s="1"/>
  <c r="U68" i="1" s="1"/>
  <c r="AI68" i="1"/>
  <c r="AJ68" i="1"/>
  <c r="CQ68" i="1"/>
  <c r="P68" i="1" s="1"/>
  <c r="CP68" i="1" s="1"/>
  <c r="O68" i="1" s="1"/>
  <c r="CS68" i="1"/>
  <c r="R68" i="1" s="1"/>
  <c r="CT68" i="1"/>
  <c r="S68" i="1" s="1"/>
  <c r="CU68" i="1"/>
  <c r="T68" i="1" s="1"/>
  <c r="CW68" i="1"/>
  <c r="V68" i="1" s="1"/>
  <c r="CX68" i="1"/>
  <c r="W68" i="1" s="1"/>
  <c r="FR68" i="1"/>
  <c r="GL68" i="1"/>
  <c r="GN68" i="1"/>
  <c r="GP68" i="1"/>
  <c r="GV68" i="1"/>
  <c r="HC68" i="1"/>
  <c r="GX68" i="1" s="1"/>
  <c r="AC69" i="1"/>
  <c r="AB69" i="1" s="1"/>
  <c r="AD69" i="1"/>
  <c r="AE69" i="1"/>
  <c r="AF69" i="1"/>
  <c r="AG69" i="1"/>
  <c r="CU69" i="1" s="1"/>
  <c r="T69" i="1" s="1"/>
  <c r="AG76" i="1" s="1"/>
  <c r="AH69" i="1"/>
  <c r="AI69" i="1"/>
  <c r="AJ69" i="1"/>
  <c r="CR69" i="1"/>
  <c r="Q69" i="1" s="1"/>
  <c r="CS69" i="1"/>
  <c r="R69" i="1" s="1"/>
  <c r="CT69" i="1"/>
  <c r="S69" i="1" s="1"/>
  <c r="CV69" i="1"/>
  <c r="U69" i="1" s="1"/>
  <c r="CW69" i="1"/>
  <c r="V69" i="1" s="1"/>
  <c r="CX69" i="1"/>
  <c r="W69" i="1" s="1"/>
  <c r="FR69" i="1"/>
  <c r="GL69" i="1"/>
  <c r="GN69" i="1"/>
  <c r="GP69" i="1"/>
  <c r="GV69" i="1"/>
  <c r="HC69" i="1"/>
  <c r="GX69" i="1" s="1"/>
  <c r="I70" i="1"/>
  <c r="K70" i="1"/>
  <c r="AC70" i="1"/>
  <c r="AE70" i="1"/>
  <c r="AD70" i="1" s="1"/>
  <c r="CR70" i="1" s="1"/>
  <c r="Q70" i="1" s="1"/>
  <c r="AF70" i="1"/>
  <c r="AG70" i="1"/>
  <c r="AH70" i="1"/>
  <c r="AI70" i="1"/>
  <c r="CW70" i="1" s="1"/>
  <c r="V70" i="1" s="1"/>
  <c r="AJ70" i="1"/>
  <c r="CQ70" i="1"/>
  <c r="P70" i="1" s="1"/>
  <c r="CT70" i="1"/>
  <c r="S70" i="1" s="1"/>
  <c r="CU70" i="1"/>
  <c r="T70" i="1" s="1"/>
  <c r="CV70" i="1"/>
  <c r="U70" i="1" s="1"/>
  <c r="AH76" i="1" s="1"/>
  <c r="CX70" i="1"/>
  <c r="W70" i="1" s="1"/>
  <c r="FR70" i="1"/>
  <c r="GL70" i="1"/>
  <c r="GN70" i="1"/>
  <c r="CB76" i="1" s="1"/>
  <c r="GP70" i="1"/>
  <c r="GV70" i="1"/>
  <c r="GX70" i="1"/>
  <c r="HC70" i="1"/>
  <c r="I71" i="1"/>
  <c r="K71" i="1"/>
  <c r="AB71" i="1"/>
  <c r="AC71" i="1"/>
  <c r="AE71" i="1"/>
  <c r="AD71" i="1" s="1"/>
  <c r="CR71" i="1" s="1"/>
  <c r="Q71" i="1" s="1"/>
  <c r="AF71" i="1"/>
  <c r="CT71" i="1" s="1"/>
  <c r="S71" i="1" s="1"/>
  <c r="AG71" i="1"/>
  <c r="AH71" i="1"/>
  <c r="AI71" i="1"/>
  <c r="AJ71" i="1"/>
  <c r="CX71" i="1" s="1"/>
  <c r="W71" i="1" s="1"/>
  <c r="CQ71" i="1"/>
  <c r="P71" i="1" s="1"/>
  <c r="CP71" i="1" s="1"/>
  <c r="O71" i="1" s="1"/>
  <c r="CS71" i="1"/>
  <c r="R71" i="1" s="1"/>
  <c r="CU71" i="1"/>
  <c r="T71" i="1" s="1"/>
  <c r="CV71" i="1"/>
  <c r="U71" i="1" s="1"/>
  <c r="CW71" i="1"/>
  <c r="V71" i="1" s="1"/>
  <c r="FR71" i="1"/>
  <c r="GL71" i="1"/>
  <c r="GN71" i="1"/>
  <c r="GP71" i="1"/>
  <c r="GV71" i="1"/>
  <c r="HC71" i="1"/>
  <c r="GX71" i="1" s="1"/>
  <c r="I72" i="1"/>
  <c r="K72" i="1"/>
  <c r="X72" i="1"/>
  <c r="AC72" i="1"/>
  <c r="AB72" i="1" s="1"/>
  <c r="AD72" i="1"/>
  <c r="CR72" i="1" s="1"/>
  <c r="Q72" i="1" s="1"/>
  <c r="AE72" i="1"/>
  <c r="AF72" i="1"/>
  <c r="AG72" i="1"/>
  <c r="AH72" i="1"/>
  <c r="CV72" i="1" s="1"/>
  <c r="U72" i="1" s="1"/>
  <c r="AI72" i="1"/>
  <c r="AJ72" i="1"/>
  <c r="CQ72" i="1"/>
  <c r="P72" i="1" s="1"/>
  <c r="CP72" i="1" s="1"/>
  <c r="O72" i="1" s="1"/>
  <c r="CS72" i="1"/>
  <c r="R72" i="1" s="1"/>
  <c r="CT72" i="1"/>
  <c r="S72" i="1" s="1"/>
  <c r="CZ72" i="1" s="1"/>
  <c r="Y72" i="1" s="1"/>
  <c r="CU72" i="1"/>
  <c r="T72" i="1" s="1"/>
  <c r="CW72" i="1"/>
  <c r="V72" i="1" s="1"/>
  <c r="CX72" i="1"/>
  <c r="W72" i="1" s="1"/>
  <c r="CY72" i="1"/>
  <c r="FR72" i="1"/>
  <c r="GL72" i="1"/>
  <c r="GN72" i="1"/>
  <c r="GP72" i="1"/>
  <c r="GV72" i="1"/>
  <c r="HC72" i="1" s="1"/>
  <c r="GX72" i="1" s="1"/>
  <c r="I73" i="1"/>
  <c r="K73" i="1"/>
  <c r="R73" i="1"/>
  <c r="V73" i="1"/>
  <c r="AC73" i="1"/>
  <c r="AE73" i="1"/>
  <c r="AD73" i="1" s="1"/>
  <c r="AF73" i="1"/>
  <c r="CT73" i="1" s="1"/>
  <c r="S73" i="1" s="1"/>
  <c r="AG73" i="1"/>
  <c r="AH73" i="1"/>
  <c r="AI73" i="1"/>
  <c r="AJ73" i="1"/>
  <c r="CX73" i="1" s="1"/>
  <c r="W73" i="1" s="1"/>
  <c r="CQ73" i="1"/>
  <c r="P73" i="1" s="1"/>
  <c r="CS73" i="1"/>
  <c r="CU73" i="1"/>
  <c r="T73" i="1" s="1"/>
  <c r="CV73" i="1"/>
  <c r="U73" i="1" s="1"/>
  <c r="CW73" i="1"/>
  <c r="FR73" i="1"/>
  <c r="GL73" i="1"/>
  <c r="GN73" i="1"/>
  <c r="GP73" i="1"/>
  <c r="GV73" i="1"/>
  <c r="HC73" i="1"/>
  <c r="GX73" i="1" s="1"/>
  <c r="I74" i="1"/>
  <c r="K74" i="1"/>
  <c r="P74" i="1"/>
  <c r="CP74" i="1" s="1"/>
  <c r="O74" i="1" s="1"/>
  <c r="T74" i="1"/>
  <c r="AC74" i="1"/>
  <c r="AD74" i="1"/>
  <c r="CR74" i="1" s="1"/>
  <c r="Q74" i="1" s="1"/>
  <c r="AE74" i="1"/>
  <c r="AF74" i="1"/>
  <c r="AG74" i="1"/>
  <c r="AH74" i="1"/>
  <c r="CV74" i="1" s="1"/>
  <c r="U74" i="1" s="1"/>
  <c r="AI74" i="1"/>
  <c r="AJ74" i="1"/>
  <c r="CQ74" i="1"/>
  <c r="CS74" i="1"/>
  <c r="R74" i="1" s="1"/>
  <c r="CY74" i="1" s="1"/>
  <c r="X74" i="1" s="1"/>
  <c r="CT74" i="1"/>
  <c r="S74" i="1" s="1"/>
  <c r="CU74" i="1"/>
  <c r="CW74" i="1"/>
  <c r="V74" i="1" s="1"/>
  <c r="CX74" i="1"/>
  <c r="W74" i="1" s="1"/>
  <c r="FR74" i="1"/>
  <c r="GL74" i="1"/>
  <c r="GN74" i="1"/>
  <c r="GP74" i="1"/>
  <c r="GV74" i="1"/>
  <c r="HC74" i="1" s="1"/>
  <c r="GX74" i="1" s="1"/>
  <c r="B76" i="1"/>
  <c r="B66" i="1" s="1"/>
  <c r="C76" i="1"/>
  <c r="C66" i="1" s="1"/>
  <c r="D76" i="1"/>
  <c r="D66" i="1" s="1"/>
  <c r="F76" i="1"/>
  <c r="F66" i="1" s="1"/>
  <c r="G76" i="1"/>
  <c r="G66" i="1" s="1"/>
  <c r="AU76" i="1"/>
  <c r="BX76" i="1"/>
  <c r="BX66" i="1" s="1"/>
  <c r="BZ76" i="1"/>
  <c r="CD76" i="1"/>
  <c r="CD66" i="1" s="1"/>
  <c r="CK76" i="1"/>
  <c r="CK66" i="1" s="1"/>
  <c r="CL76" i="1"/>
  <c r="CM76" i="1"/>
  <c r="CM66" i="1" s="1"/>
  <c r="D106" i="1"/>
  <c r="D108" i="1"/>
  <c r="E108" i="1"/>
  <c r="Z108" i="1"/>
  <c r="AA108" i="1"/>
  <c r="AE108" i="1"/>
  <c r="AM108" i="1"/>
  <c r="AN108" i="1"/>
  <c r="BC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S110" i="1"/>
  <c r="W110" i="1"/>
  <c r="AC110" i="1"/>
  <c r="AE110" i="1"/>
  <c r="AD110" i="1" s="1"/>
  <c r="CR110" i="1" s="1"/>
  <c r="Q110" i="1" s="1"/>
  <c r="AD112" i="1" s="1"/>
  <c r="AF110" i="1"/>
  <c r="AG110" i="1"/>
  <c r="CU110" i="1" s="1"/>
  <c r="T110" i="1" s="1"/>
  <c r="AG112" i="1" s="1"/>
  <c r="AH110" i="1"/>
  <c r="AI110" i="1"/>
  <c r="AJ110" i="1"/>
  <c r="CS110" i="1"/>
  <c r="R110" i="1" s="1"/>
  <c r="AE112" i="1" s="1"/>
  <c r="CT110" i="1"/>
  <c r="CV110" i="1"/>
  <c r="U110" i="1" s="1"/>
  <c r="AH112" i="1" s="1"/>
  <c r="CW110" i="1"/>
  <c r="V110" i="1" s="1"/>
  <c r="AI112" i="1" s="1"/>
  <c r="AI108" i="1" s="1"/>
  <c r="CX110" i="1"/>
  <c r="GL110" i="1"/>
  <c r="BZ112" i="1" s="1"/>
  <c r="GN110" i="1"/>
  <c r="GO110" i="1"/>
  <c r="GP110" i="1"/>
  <c r="CD112" i="1" s="1"/>
  <c r="GV110" i="1"/>
  <c r="HC110" i="1"/>
  <c r="GX110" i="1" s="1"/>
  <c r="CJ112" i="1" s="1"/>
  <c r="B112" i="1"/>
  <c r="B108" i="1" s="1"/>
  <c r="C112" i="1"/>
  <c r="C108" i="1" s="1"/>
  <c r="D112" i="1"/>
  <c r="F112" i="1"/>
  <c r="F108" i="1" s="1"/>
  <c r="G112" i="1"/>
  <c r="G108" i="1" s="1"/>
  <c r="R112" i="1"/>
  <c r="V112" i="1"/>
  <c r="V108" i="1" s="1"/>
  <c r="AJ112" i="1"/>
  <c r="AT112" i="1"/>
  <c r="BX112" i="1"/>
  <c r="BX108" i="1" s="1"/>
  <c r="CB112" i="1"/>
  <c r="CB108" i="1" s="1"/>
  <c r="CC112" i="1"/>
  <c r="CC108" i="1" s="1"/>
  <c r="CG112" i="1"/>
  <c r="CG108" i="1" s="1"/>
  <c r="CK112" i="1"/>
  <c r="CL112" i="1"/>
  <c r="BC112" i="1" s="1"/>
  <c r="F128" i="1" s="1"/>
  <c r="CM112" i="1"/>
  <c r="BD112" i="1" s="1"/>
  <c r="F135" i="1"/>
  <c r="D142" i="1"/>
  <c r="E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L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D146" i="1"/>
  <c r="AC146" i="1"/>
  <c r="AE146" i="1"/>
  <c r="AF146" i="1"/>
  <c r="CT146" i="1" s="1"/>
  <c r="S146" i="1" s="1"/>
  <c r="AG146" i="1"/>
  <c r="AH146" i="1"/>
  <c r="AI146" i="1"/>
  <c r="CW146" i="1" s="1"/>
  <c r="V146" i="1" s="1"/>
  <c r="AJ146" i="1"/>
  <c r="CX146" i="1" s="1"/>
  <c r="W146" i="1" s="1"/>
  <c r="CQ146" i="1"/>
  <c r="P146" i="1" s="1"/>
  <c r="CU146" i="1"/>
  <c r="T146" i="1" s="1"/>
  <c r="CV146" i="1"/>
  <c r="U146" i="1" s="1"/>
  <c r="FR146" i="1"/>
  <c r="GL146" i="1"/>
  <c r="GN146" i="1"/>
  <c r="GO146" i="1"/>
  <c r="GV146" i="1"/>
  <c r="HC146" i="1" s="1"/>
  <c r="GX146" i="1" s="1"/>
  <c r="C147" i="1"/>
  <c r="D147" i="1"/>
  <c r="AC147" i="1"/>
  <c r="AD147" i="1"/>
  <c r="CR147" i="1" s="1"/>
  <c r="Q147" i="1" s="1"/>
  <c r="AE147" i="1"/>
  <c r="AF147" i="1"/>
  <c r="AG147" i="1"/>
  <c r="CU147" i="1" s="1"/>
  <c r="T147" i="1" s="1"/>
  <c r="AH147" i="1"/>
  <c r="CV147" i="1" s="1"/>
  <c r="U147" i="1" s="1"/>
  <c r="AI147" i="1"/>
  <c r="AJ147" i="1"/>
  <c r="CS147" i="1"/>
  <c r="R147" i="1" s="1"/>
  <c r="CT147" i="1"/>
  <c r="S147" i="1" s="1"/>
  <c r="CW147" i="1"/>
  <c r="V147" i="1" s="1"/>
  <c r="CX147" i="1"/>
  <c r="W147" i="1" s="1"/>
  <c r="FR147" i="1"/>
  <c r="GL147" i="1"/>
  <c r="GN147" i="1"/>
  <c r="GO147" i="1"/>
  <c r="GV147" i="1"/>
  <c r="HC147" i="1"/>
  <c r="GX147" i="1" s="1"/>
  <c r="C148" i="1"/>
  <c r="D148" i="1"/>
  <c r="AC148" i="1"/>
  <c r="AE148" i="1"/>
  <c r="AF148" i="1"/>
  <c r="CT148" i="1" s="1"/>
  <c r="S148" i="1" s="1"/>
  <c r="AG148" i="1"/>
  <c r="AH148" i="1"/>
  <c r="AI148" i="1"/>
  <c r="CW148" i="1" s="1"/>
  <c r="V148" i="1" s="1"/>
  <c r="AJ148" i="1"/>
  <c r="CX148" i="1" s="1"/>
  <c r="W148" i="1" s="1"/>
  <c r="CQ148" i="1"/>
  <c r="P148" i="1" s="1"/>
  <c r="CU148" i="1"/>
  <c r="T148" i="1" s="1"/>
  <c r="CV148" i="1"/>
  <c r="U148" i="1" s="1"/>
  <c r="FR148" i="1"/>
  <c r="GL148" i="1"/>
  <c r="GN148" i="1"/>
  <c r="GO148" i="1"/>
  <c r="GV148" i="1"/>
  <c r="HC148" i="1" s="1"/>
  <c r="GX148" i="1" s="1"/>
  <c r="C149" i="1"/>
  <c r="D149" i="1"/>
  <c r="AC149" i="1"/>
  <c r="AD149" i="1"/>
  <c r="CR149" i="1" s="1"/>
  <c r="Q149" i="1" s="1"/>
  <c r="AE149" i="1"/>
  <c r="AF149" i="1"/>
  <c r="AG149" i="1"/>
  <c r="CU149" i="1" s="1"/>
  <c r="T149" i="1" s="1"/>
  <c r="AH149" i="1"/>
  <c r="CV149" i="1" s="1"/>
  <c r="U149" i="1" s="1"/>
  <c r="AI149" i="1"/>
  <c r="AJ149" i="1"/>
  <c r="CS149" i="1"/>
  <c r="R149" i="1" s="1"/>
  <c r="CT149" i="1"/>
  <c r="S149" i="1" s="1"/>
  <c r="CW149" i="1"/>
  <c r="V149" i="1" s="1"/>
  <c r="CX149" i="1"/>
  <c r="W149" i="1" s="1"/>
  <c r="FR149" i="1"/>
  <c r="GL149" i="1"/>
  <c r="GN149" i="1"/>
  <c r="GO149" i="1"/>
  <c r="GV149" i="1"/>
  <c r="HC149" i="1"/>
  <c r="GX149" i="1" s="1"/>
  <c r="C150" i="1"/>
  <c r="D150" i="1"/>
  <c r="AC150" i="1"/>
  <c r="AE150" i="1"/>
  <c r="AF150" i="1"/>
  <c r="CT150" i="1" s="1"/>
  <c r="S150" i="1" s="1"/>
  <c r="AG150" i="1"/>
  <c r="AH150" i="1"/>
  <c r="AI150" i="1"/>
  <c r="CW150" i="1" s="1"/>
  <c r="V150" i="1" s="1"/>
  <c r="AJ150" i="1"/>
  <c r="CX150" i="1" s="1"/>
  <c r="W150" i="1" s="1"/>
  <c r="CQ150" i="1"/>
  <c r="P150" i="1" s="1"/>
  <c r="CU150" i="1"/>
  <c r="T150" i="1" s="1"/>
  <c r="CV150" i="1"/>
  <c r="U150" i="1" s="1"/>
  <c r="FR150" i="1"/>
  <c r="GL150" i="1"/>
  <c r="GN150" i="1"/>
  <c r="GO150" i="1"/>
  <c r="GV150" i="1"/>
  <c r="HC150" i="1" s="1"/>
  <c r="GX150" i="1" s="1"/>
  <c r="C151" i="1"/>
  <c r="D151" i="1"/>
  <c r="AC151" i="1"/>
  <c r="AD151" i="1"/>
  <c r="CR151" i="1" s="1"/>
  <c r="Q151" i="1" s="1"/>
  <c r="AE151" i="1"/>
  <c r="AF151" i="1"/>
  <c r="AG151" i="1"/>
  <c r="CU151" i="1" s="1"/>
  <c r="T151" i="1" s="1"/>
  <c r="AH151" i="1"/>
  <c r="CV151" i="1" s="1"/>
  <c r="U151" i="1" s="1"/>
  <c r="AI151" i="1"/>
  <c r="AJ151" i="1"/>
  <c r="CS151" i="1"/>
  <c r="R151" i="1" s="1"/>
  <c r="CT151" i="1"/>
  <c r="S151" i="1" s="1"/>
  <c r="CW151" i="1"/>
  <c r="V151" i="1" s="1"/>
  <c r="CX151" i="1"/>
  <c r="W151" i="1" s="1"/>
  <c r="FR151" i="1"/>
  <c r="GL151" i="1"/>
  <c r="GN151" i="1"/>
  <c r="GO151" i="1"/>
  <c r="GV151" i="1"/>
  <c r="HC151" i="1"/>
  <c r="GX151" i="1" s="1"/>
  <c r="C152" i="1"/>
  <c r="D152" i="1"/>
  <c r="AC152" i="1"/>
  <c r="AE152" i="1"/>
  <c r="AF152" i="1"/>
  <c r="CT152" i="1" s="1"/>
  <c r="S152" i="1" s="1"/>
  <c r="AG152" i="1"/>
  <c r="AH152" i="1"/>
  <c r="AI152" i="1"/>
  <c r="CW152" i="1" s="1"/>
  <c r="V152" i="1" s="1"/>
  <c r="AJ152" i="1"/>
  <c r="CX152" i="1" s="1"/>
  <c r="W152" i="1" s="1"/>
  <c r="CQ152" i="1"/>
  <c r="P152" i="1" s="1"/>
  <c r="CU152" i="1"/>
  <c r="T152" i="1" s="1"/>
  <c r="CV152" i="1"/>
  <c r="U152" i="1" s="1"/>
  <c r="FR152" i="1"/>
  <c r="GL152" i="1"/>
  <c r="GN152" i="1"/>
  <c r="GO152" i="1"/>
  <c r="GV152" i="1"/>
  <c r="HC152" i="1" s="1"/>
  <c r="GX152" i="1" s="1"/>
  <c r="C153" i="1"/>
  <c r="D153" i="1"/>
  <c r="AC153" i="1"/>
  <c r="AD153" i="1"/>
  <c r="CR153" i="1" s="1"/>
  <c r="Q153" i="1" s="1"/>
  <c r="AE153" i="1"/>
  <c r="AF153" i="1"/>
  <c r="AG153" i="1"/>
  <c r="CU153" i="1" s="1"/>
  <c r="T153" i="1" s="1"/>
  <c r="AH153" i="1"/>
  <c r="CV153" i="1" s="1"/>
  <c r="U153" i="1" s="1"/>
  <c r="AI153" i="1"/>
  <c r="AJ153" i="1"/>
  <c r="CS153" i="1"/>
  <c r="R153" i="1" s="1"/>
  <c r="CT153" i="1"/>
  <c r="S153" i="1" s="1"/>
  <c r="CW153" i="1"/>
  <c r="V153" i="1" s="1"/>
  <c r="CX153" i="1"/>
  <c r="W153" i="1" s="1"/>
  <c r="FR153" i="1"/>
  <c r="GL153" i="1"/>
  <c r="GN153" i="1"/>
  <c r="GO153" i="1"/>
  <c r="GV153" i="1"/>
  <c r="HC153" i="1"/>
  <c r="GX153" i="1" s="1"/>
  <c r="C154" i="1"/>
  <c r="D154" i="1"/>
  <c r="AC154" i="1"/>
  <c r="AE154" i="1"/>
  <c r="AF154" i="1"/>
  <c r="CT154" i="1" s="1"/>
  <c r="S154" i="1" s="1"/>
  <c r="AG154" i="1"/>
  <c r="AH154" i="1"/>
  <c r="AI154" i="1"/>
  <c r="CW154" i="1" s="1"/>
  <c r="V154" i="1" s="1"/>
  <c r="AJ154" i="1"/>
  <c r="CX154" i="1" s="1"/>
  <c r="W154" i="1" s="1"/>
  <c r="CQ154" i="1"/>
  <c r="P154" i="1" s="1"/>
  <c r="CU154" i="1"/>
  <c r="T154" i="1" s="1"/>
  <c r="CV154" i="1"/>
  <c r="U154" i="1" s="1"/>
  <c r="FR154" i="1"/>
  <c r="GL154" i="1"/>
  <c r="GN154" i="1"/>
  <c r="GO154" i="1"/>
  <c r="GV154" i="1"/>
  <c r="HC154" i="1" s="1"/>
  <c r="GX154" i="1" s="1"/>
  <c r="C155" i="1"/>
  <c r="D155" i="1"/>
  <c r="I155" i="1"/>
  <c r="K155" i="1"/>
  <c r="AC155" i="1"/>
  <c r="AE155" i="1"/>
  <c r="AF155" i="1"/>
  <c r="CT155" i="1" s="1"/>
  <c r="AG155" i="1"/>
  <c r="AH155" i="1"/>
  <c r="AI155" i="1"/>
  <c r="CW155" i="1" s="1"/>
  <c r="AJ155" i="1"/>
  <c r="CX155" i="1" s="1"/>
  <c r="CQ155" i="1"/>
  <c r="CU155" i="1"/>
  <c r="CV155" i="1"/>
  <c r="U155" i="1" s="1"/>
  <c r="FR155" i="1"/>
  <c r="GL155" i="1"/>
  <c r="GN155" i="1"/>
  <c r="GO155" i="1"/>
  <c r="GV155" i="1"/>
  <c r="HC155" i="1" s="1"/>
  <c r="GX155" i="1" s="1"/>
  <c r="C156" i="1"/>
  <c r="D156" i="1"/>
  <c r="AC156" i="1"/>
  <c r="AD156" i="1"/>
  <c r="CR156" i="1" s="1"/>
  <c r="Q156" i="1" s="1"/>
  <c r="AE156" i="1"/>
  <c r="AF156" i="1"/>
  <c r="AG156" i="1"/>
  <c r="CU156" i="1" s="1"/>
  <c r="T156" i="1" s="1"/>
  <c r="AH156" i="1"/>
  <c r="CV156" i="1" s="1"/>
  <c r="U156" i="1" s="1"/>
  <c r="AI156" i="1"/>
  <c r="AJ156" i="1"/>
  <c r="CS156" i="1"/>
  <c r="R156" i="1" s="1"/>
  <c r="CT156" i="1"/>
  <c r="S156" i="1" s="1"/>
  <c r="CW156" i="1"/>
  <c r="V156" i="1" s="1"/>
  <c r="CX156" i="1"/>
  <c r="W156" i="1" s="1"/>
  <c r="FR156" i="1"/>
  <c r="GL156" i="1"/>
  <c r="GN156" i="1"/>
  <c r="GO156" i="1"/>
  <c r="GV156" i="1"/>
  <c r="HC156" i="1"/>
  <c r="GX156" i="1" s="1"/>
  <c r="C157" i="1"/>
  <c r="D157" i="1"/>
  <c r="AC157" i="1"/>
  <c r="AE157" i="1"/>
  <c r="AF157" i="1"/>
  <c r="CT157" i="1" s="1"/>
  <c r="S157" i="1" s="1"/>
  <c r="AG157" i="1"/>
  <c r="AH157" i="1"/>
  <c r="AI157" i="1"/>
  <c r="CW157" i="1" s="1"/>
  <c r="V157" i="1" s="1"/>
  <c r="AJ157" i="1"/>
  <c r="CX157" i="1" s="1"/>
  <c r="W157" i="1" s="1"/>
  <c r="CQ157" i="1"/>
  <c r="P157" i="1" s="1"/>
  <c r="CU157" i="1"/>
  <c r="T157" i="1" s="1"/>
  <c r="CV157" i="1"/>
  <c r="U157" i="1" s="1"/>
  <c r="FR157" i="1"/>
  <c r="GL157" i="1"/>
  <c r="GN157" i="1"/>
  <c r="GO157" i="1"/>
  <c r="GV157" i="1"/>
  <c r="HC157" i="1" s="1"/>
  <c r="GX157" i="1" s="1"/>
  <c r="C158" i="1"/>
  <c r="D158" i="1"/>
  <c r="AC158" i="1"/>
  <c r="AD158" i="1"/>
  <c r="CR158" i="1" s="1"/>
  <c r="Q158" i="1" s="1"/>
  <c r="AE158" i="1"/>
  <c r="AF158" i="1"/>
  <c r="AG158" i="1"/>
  <c r="CU158" i="1" s="1"/>
  <c r="T158" i="1" s="1"/>
  <c r="AH158" i="1"/>
  <c r="CV158" i="1" s="1"/>
  <c r="U158" i="1" s="1"/>
  <c r="AI158" i="1"/>
  <c r="AJ158" i="1"/>
  <c r="CS158" i="1"/>
  <c r="R158" i="1" s="1"/>
  <c r="CT158" i="1"/>
  <c r="S158" i="1" s="1"/>
  <c r="CW158" i="1"/>
  <c r="V158" i="1" s="1"/>
  <c r="CX158" i="1"/>
  <c r="W158" i="1" s="1"/>
  <c r="FR158" i="1"/>
  <c r="GL158" i="1"/>
  <c r="GN158" i="1"/>
  <c r="GO158" i="1"/>
  <c r="GV158" i="1"/>
  <c r="HC158" i="1"/>
  <c r="GX158" i="1" s="1"/>
  <c r="C159" i="1"/>
  <c r="D159" i="1"/>
  <c r="AC159" i="1"/>
  <c r="AE159" i="1"/>
  <c r="AF159" i="1"/>
  <c r="CT159" i="1" s="1"/>
  <c r="S159" i="1" s="1"/>
  <c r="AG159" i="1"/>
  <c r="AH159" i="1"/>
  <c r="AI159" i="1"/>
  <c r="CW159" i="1" s="1"/>
  <c r="V159" i="1" s="1"/>
  <c r="AJ159" i="1"/>
  <c r="CX159" i="1" s="1"/>
  <c r="W159" i="1" s="1"/>
  <c r="CQ159" i="1"/>
  <c r="P159" i="1" s="1"/>
  <c r="CU159" i="1"/>
  <c r="T159" i="1" s="1"/>
  <c r="CV159" i="1"/>
  <c r="U159" i="1" s="1"/>
  <c r="FR159" i="1"/>
  <c r="GL159" i="1"/>
  <c r="GN159" i="1"/>
  <c r="GO159" i="1"/>
  <c r="GV159" i="1"/>
  <c r="HC159" i="1" s="1"/>
  <c r="GX159" i="1" s="1"/>
  <c r="C160" i="1"/>
  <c r="D160" i="1"/>
  <c r="AC160" i="1"/>
  <c r="AD160" i="1"/>
  <c r="CR160" i="1" s="1"/>
  <c r="Q160" i="1" s="1"/>
  <c r="AE160" i="1"/>
  <c r="AF160" i="1"/>
  <c r="AG160" i="1"/>
  <c r="CU160" i="1" s="1"/>
  <c r="T160" i="1" s="1"/>
  <c r="AH160" i="1"/>
  <c r="CV160" i="1" s="1"/>
  <c r="U160" i="1" s="1"/>
  <c r="AI160" i="1"/>
  <c r="AJ160" i="1"/>
  <c r="CS160" i="1"/>
  <c r="R160" i="1" s="1"/>
  <c r="CT160" i="1"/>
  <c r="S160" i="1" s="1"/>
  <c r="CW160" i="1"/>
  <c r="V160" i="1" s="1"/>
  <c r="CX160" i="1"/>
  <c r="W160" i="1" s="1"/>
  <c r="FR160" i="1"/>
  <c r="GL160" i="1"/>
  <c r="GN160" i="1"/>
  <c r="GO160" i="1"/>
  <c r="GV160" i="1"/>
  <c r="HC160" i="1"/>
  <c r="GX160" i="1" s="1"/>
  <c r="C161" i="1"/>
  <c r="D161" i="1"/>
  <c r="AC161" i="1"/>
  <c r="AE161" i="1"/>
  <c r="AF161" i="1"/>
  <c r="CT161" i="1" s="1"/>
  <c r="S161" i="1" s="1"/>
  <c r="AG161" i="1"/>
  <c r="AH161" i="1"/>
  <c r="AI161" i="1"/>
  <c r="CW161" i="1" s="1"/>
  <c r="V161" i="1" s="1"/>
  <c r="AJ161" i="1"/>
  <c r="CX161" i="1" s="1"/>
  <c r="W161" i="1" s="1"/>
  <c r="CQ161" i="1"/>
  <c r="P161" i="1" s="1"/>
  <c r="CU161" i="1"/>
  <c r="T161" i="1" s="1"/>
  <c r="CV161" i="1"/>
  <c r="U161" i="1" s="1"/>
  <c r="FR161" i="1"/>
  <c r="GL161" i="1"/>
  <c r="GN161" i="1"/>
  <c r="GO161" i="1"/>
  <c r="GV161" i="1"/>
  <c r="HC161" i="1" s="1"/>
  <c r="GX161" i="1" s="1"/>
  <c r="C162" i="1"/>
  <c r="D162" i="1"/>
  <c r="AC162" i="1"/>
  <c r="AD162" i="1"/>
  <c r="CR162" i="1" s="1"/>
  <c r="Q162" i="1" s="1"/>
  <c r="AE162" i="1"/>
  <c r="AF162" i="1"/>
  <c r="AG162" i="1"/>
  <c r="CU162" i="1" s="1"/>
  <c r="T162" i="1" s="1"/>
  <c r="AH162" i="1"/>
  <c r="CV162" i="1" s="1"/>
  <c r="U162" i="1" s="1"/>
  <c r="AI162" i="1"/>
  <c r="AJ162" i="1"/>
  <c r="CS162" i="1"/>
  <c r="R162" i="1" s="1"/>
  <c r="CT162" i="1"/>
  <c r="S162" i="1" s="1"/>
  <c r="CW162" i="1"/>
  <c r="V162" i="1" s="1"/>
  <c r="CX162" i="1"/>
  <c r="W162" i="1" s="1"/>
  <c r="FR162" i="1"/>
  <c r="GL162" i="1"/>
  <c r="GN162" i="1"/>
  <c r="GO162" i="1"/>
  <c r="GV162" i="1"/>
  <c r="HC162" i="1"/>
  <c r="GX162" i="1" s="1"/>
  <c r="B164" i="1"/>
  <c r="B144" i="1" s="1"/>
  <c r="C164" i="1"/>
  <c r="C144" i="1" s="1"/>
  <c r="D164" i="1"/>
  <c r="D144" i="1" s="1"/>
  <c r="F164" i="1"/>
  <c r="F144" i="1" s="1"/>
  <c r="G164" i="1"/>
  <c r="G144" i="1" s="1"/>
  <c r="AT164" i="1"/>
  <c r="AT144" i="1" s="1"/>
  <c r="BX164" i="1"/>
  <c r="BX144" i="1" s="1"/>
  <c r="BY164" i="1"/>
  <c r="CB164" i="1"/>
  <c r="AS164" i="1" s="1"/>
  <c r="F181" i="1" s="1"/>
  <c r="CC164" i="1"/>
  <c r="CC144" i="1" s="1"/>
  <c r="CK164" i="1"/>
  <c r="CK144" i="1" s="1"/>
  <c r="CL164" i="1"/>
  <c r="BC164" i="1" s="1"/>
  <c r="CM164" i="1"/>
  <c r="CM144" i="1" s="1"/>
  <c r="F182" i="1"/>
  <c r="B194" i="1"/>
  <c r="B22" i="1" s="1"/>
  <c r="C194" i="1"/>
  <c r="C22" i="1" s="1"/>
  <c r="D194" i="1"/>
  <c r="D22" i="1" s="1"/>
  <c r="F194" i="1"/>
  <c r="F22" i="1" s="1"/>
  <c r="G194" i="1"/>
  <c r="G22" i="1" s="1"/>
  <c r="B224" i="1"/>
  <c r="B18" i="1" s="1"/>
  <c r="C224" i="1"/>
  <c r="C18" i="1" s="1"/>
  <c r="D224" i="1"/>
  <c r="D18" i="1" s="1"/>
  <c r="F224" i="1"/>
  <c r="F18" i="1" s="1"/>
  <c r="G224" i="1"/>
  <c r="G18" i="1" s="1"/>
  <c r="G237" i="5" l="1"/>
  <c r="J237" i="5"/>
  <c r="G28" i="5"/>
  <c r="G120" i="5"/>
  <c r="G95" i="5"/>
  <c r="G241" i="5"/>
  <c r="G26" i="5"/>
  <c r="CY158" i="1"/>
  <c r="X158" i="1" s="1"/>
  <c r="CZ158" i="1"/>
  <c r="Y158" i="1" s="1"/>
  <c r="CY153" i="1"/>
  <c r="X153" i="1" s="1"/>
  <c r="CZ153" i="1"/>
  <c r="Y153" i="1" s="1"/>
  <c r="AH164" i="1"/>
  <c r="CJ164" i="1"/>
  <c r="CY156" i="1"/>
  <c r="X156" i="1" s="1"/>
  <c r="CZ156" i="1"/>
  <c r="Y156" i="1" s="1"/>
  <c r="CY151" i="1"/>
  <c r="X151" i="1" s="1"/>
  <c r="CZ151" i="1"/>
  <c r="Y151" i="1" s="1"/>
  <c r="CY147" i="1"/>
  <c r="X147" i="1" s="1"/>
  <c r="CZ147" i="1"/>
  <c r="Y147" i="1" s="1"/>
  <c r="CY162" i="1"/>
  <c r="X162" i="1" s="1"/>
  <c r="CZ162" i="1"/>
  <c r="Y162" i="1" s="1"/>
  <c r="CY160" i="1"/>
  <c r="X160" i="1" s="1"/>
  <c r="CZ160" i="1"/>
  <c r="Y160" i="1" s="1"/>
  <c r="CY149" i="1"/>
  <c r="X149" i="1" s="1"/>
  <c r="CZ149" i="1"/>
  <c r="Y149" i="1" s="1"/>
  <c r="CQ160" i="1"/>
  <c r="P160" i="1" s="1"/>
  <c r="CP160" i="1" s="1"/>
  <c r="O160" i="1" s="1"/>
  <c r="AB160" i="1"/>
  <c r="CX82" i="3"/>
  <c r="CX81" i="3"/>
  <c r="CK108" i="1"/>
  <c r="BB112" i="1"/>
  <c r="CB66" i="1"/>
  <c r="AS76" i="1"/>
  <c r="AG66" i="1"/>
  <c r="T76" i="1"/>
  <c r="BY144" i="1"/>
  <c r="CY157" i="1"/>
  <c r="X157" i="1" s="1"/>
  <c r="W155" i="1"/>
  <c r="AJ164" i="1" s="1"/>
  <c r="S155" i="1"/>
  <c r="CQ153" i="1"/>
  <c r="P153" i="1" s="1"/>
  <c r="CP153" i="1" s="1"/>
  <c r="O153" i="1" s="1"/>
  <c r="AB153" i="1"/>
  <c r="CQ151" i="1"/>
  <c r="P151" i="1" s="1"/>
  <c r="CP151" i="1" s="1"/>
  <c r="O151" i="1" s="1"/>
  <c r="AB151" i="1"/>
  <c r="CQ149" i="1"/>
  <c r="P149" i="1" s="1"/>
  <c r="CP149" i="1" s="1"/>
  <c r="O149" i="1" s="1"/>
  <c r="AB149" i="1"/>
  <c r="CQ147" i="1"/>
  <c r="P147" i="1" s="1"/>
  <c r="CP147" i="1" s="1"/>
  <c r="O147" i="1" s="1"/>
  <c r="AB147" i="1"/>
  <c r="CL66" i="1"/>
  <c r="BC76" i="1"/>
  <c r="CR73" i="1"/>
  <c r="Q73" i="1" s="1"/>
  <c r="AB73" i="1"/>
  <c r="CQ158" i="1"/>
  <c r="P158" i="1" s="1"/>
  <c r="CP158" i="1" s="1"/>
  <c r="O158" i="1" s="1"/>
  <c r="AB158" i="1"/>
  <c r="AS144" i="1"/>
  <c r="AH108" i="1"/>
  <c r="U112" i="1"/>
  <c r="AH66" i="1"/>
  <c r="U76" i="1"/>
  <c r="AI76" i="1"/>
  <c r="BC144" i="1"/>
  <c r="F180" i="1"/>
  <c r="AP164" i="1"/>
  <c r="CS161" i="1"/>
  <c r="R161" i="1" s="1"/>
  <c r="CZ161" i="1" s="1"/>
  <c r="Y161" i="1" s="1"/>
  <c r="AD161" i="1"/>
  <c r="CS159" i="1"/>
  <c r="R159" i="1" s="1"/>
  <c r="CZ159" i="1" s="1"/>
  <c r="Y159" i="1" s="1"/>
  <c r="AD159" i="1"/>
  <c r="CS157" i="1"/>
  <c r="R157" i="1" s="1"/>
  <c r="CZ157" i="1" s="1"/>
  <c r="Y157" i="1" s="1"/>
  <c r="AD157" i="1"/>
  <c r="T155" i="1"/>
  <c r="V155" i="1"/>
  <c r="CS155" i="1"/>
  <c r="R155" i="1" s="1"/>
  <c r="AD155" i="1"/>
  <c r="CY148" i="1"/>
  <c r="X148" i="1" s="1"/>
  <c r="AT108" i="1"/>
  <c r="F130" i="1"/>
  <c r="AU66" i="1"/>
  <c r="F95" i="1"/>
  <c r="GO72" i="1"/>
  <c r="GM72" i="1"/>
  <c r="CY71" i="1"/>
  <c r="X71" i="1" s="1"/>
  <c r="CZ71" i="1"/>
  <c r="Y71" i="1" s="1"/>
  <c r="AF76" i="1"/>
  <c r="CQ162" i="1"/>
  <c r="P162" i="1" s="1"/>
  <c r="CP162" i="1" s="1"/>
  <c r="O162" i="1" s="1"/>
  <c r="AB162" i="1"/>
  <c r="CQ156" i="1"/>
  <c r="P156" i="1" s="1"/>
  <c r="CP156" i="1" s="1"/>
  <c r="O156" i="1" s="1"/>
  <c r="AB156" i="1"/>
  <c r="P155" i="1"/>
  <c r="CJ108" i="1"/>
  <c r="BA112" i="1"/>
  <c r="BZ66" i="1"/>
  <c r="CG76" i="1"/>
  <c r="AQ76" i="1"/>
  <c r="AD76" i="1"/>
  <c r="CR31" i="1"/>
  <c r="Q31" i="1" s="1"/>
  <c r="AB31" i="1"/>
  <c r="BB164" i="1"/>
  <c r="CS154" i="1"/>
  <c r="R154" i="1" s="1"/>
  <c r="CZ154" i="1" s="1"/>
  <c r="Y154" i="1" s="1"/>
  <c r="AD154" i="1"/>
  <c r="CS152" i="1"/>
  <c r="R152" i="1" s="1"/>
  <c r="CZ152" i="1" s="1"/>
  <c r="Y152" i="1" s="1"/>
  <c r="AD152" i="1"/>
  <c r="CS150" i="1"/>
  <c r="R150" i="1" s="1"/>
  <c r="CZ150" i="1" s="1"/>
  <c r="Y150" i="1" s="1"/>
  <c r="AD150" i="1"/>
  <c r="CS148" i="1"/>
  <c r="R148" i="1" s="1"/>
  <c r="CZ148" i="1" s="1"/>
  <c r="Y148" i="1" s="1"/>
  <c r="AD148" i="1"/>
  <c r="BZ164" i="1"/>
  <c r="AG164" i="1"/>
  <c r="AI164" i="1"/>
  <c r="CS146" i="1"/>
  <c r="R146" i="1" s="1"/>
  <c r="AD146" i="1"/>
  <c r="CB144" i="1"/>
  <c r="CY110" i="1"/>
  <c r="X110" i="1" s="1"/>
  <c r="AK112" i="1" s="1"/>
  <c r="CZ110" i="1"/>
  <c r="Y110" i="1" s="1"/>
  <c r="AL112" i="1" s="1"/>
  <c r="AF112" i="1"/>
  <c r="AO164" i="1"/>
  <c r="AQ112" i="1"/>
  <c r="BZ108" i="1"/>
  <c r="AD108" i="1"/>
  <c r="Q112" i="1"/>
  <c r="AB74" i="1"/>
  <c r="CJ76" i="1"/>
  <c r="AJ76" i="1"/>
  <c r="BD164" i="1"/>
  <c r="BD108" i="1"/>
  <c r="F137" i="1"/>
  <c r="AJ108" i="1"/>
  <c r="W112" i="1"/>
  <c r="R108" i="1"/>
  <c r="F126" i="1"/>
  <c r="AU112" i="1"/>
  <c r="CD108" i="1"/>
  <c r="CQ110" i="1"/>
  <c r="P110" i="1" s="1"/>
  <c r="AB110" i="1"/>
  <c r="CP73" i="1"/>
  <c r="O73" i="1" s="1"/>
  <c r="AX112" i="1"/>
  <c r="AG108" i="1"/>
  <c r="T112" i="1"/>
  <c r="CZ74" i="1"/>
  <c r="Y74" i="1" s="1"/>
  <c r="GM74" i="1" s="1"/>
  <c r="CY73" i="1"/>
  <c r="X73" i="1" s="1"/>
  <c r="CZ73" i="1"/>
  <c r="Y73" i="1" s="1"/>
  <c r="BY76" i="1"/>
  <c r="AS112" i="1"/>
  <c r="AO112" i="1"/>
  <c r="CL108" i="1"/>
  <c r="BB76" i="1"/>
  <c r="AX26" i="1"/>
  <c r="F41" i="1"/>
  <c r="AP26" i="1"/>
  <c r="F43" i="1"/>
  <c r="CR32" i="1"/>
  <c r="Q32" i="1" s="1"/>
  <c r="AB32" i="1"/>
  <c r="CP31" i="1"/>
  <c r="O31" i="1" s="1"/>
  <c r="AG34" i="1"/>
  <c r="AI34" i="1"/>
  <c r="CP29" i="1"/>
  <c r="O29" i="1" s="1"/>
  <c r="AD34" i="1"/>
  <c r="AJ34" i="1"/>
  <c r="AO76" i="1"/>
  <c r="CZ70" i="1"/>
  <c r="Y70" i="1" s="1"/>
  <c r="AB70" i="1"/>
  <c r="CY69" i="1"/>
  <c r="X69" i="1" s="1"/>
  <c r="CZ69" i="1"/>
  <c r="Y69" i="1" s="1"/>
  <c r="CY68" i="1"/>
  <c r="X68" i="1" s="1"/>
  <c r="GO68" i="1" s="1"/>
  <c r="CZ68" i="1"/>
  <c r="Y68" i="1" s="1"/>
  <c r="CP32" i="1"/>
  <c r="O32" i="1" s="1"/>
  <c r="AH34" i="1"/>
  <c r="BD76" i="1"/>
  <c r="CP70" i="1"/>
  <c r="O70" i="1" s="1"/>
  <c r="CY31" i="1"/>
  <c r="X31" i="1" s="1"/>
  <c r="CR30" i="1"/>
  <c r="Q30" i="1" s="1"/>
  <c r="CP30" i="1" s="1"/>
  <c r="O30" i="1" s="1"/>
  <c r="AB30" i="1"/>
  <c r="CY29" i="1"/>
  <c r="X29" i="1" s="1"/>
  <c r="AF34" i="1"/>
  <c r="CZ29" i="1"/>
  <c r="Y29" i="1" s="1"/>
  <c r="BA34" i="1"/>
  <c r="AS34" i="1"/>
  <c r="AO34" i="1"/>
  <c r="CS32" i="1"/>
  <c r="R32" i="1" s="1"/>
  <c r="CY32" i="1" s="1"/>
  <c r="X32" i="1" s="1"/>
  <c r="CS31" i="1"/>
  <c r="R31" i="1" s="1"/>
  <c r="CZ31" i="1" s="1"/>
  <c r="Y31" i="1" s="1"/>
  <c r="CS30" i="1"/>
  <c r="R30" i="1" s="1"/>
  <c r="AE34" i="1" s="1"/>
  <c r="CY28" i="1"/>
  <c r="X28" i="1" s="1"/>
  <c r="CZ28" i="1"/>
  <c r="Y28" i="1" s="1"/>
  <c r="CG26" i="1"/>
  <c r="CX31" i="3"/>
  <c r="CX15" i="3"/>
  <c r="CS70" i="1"/>
  <c r="R70" i="1" s="1"/>
  <c r="AE76" i="1" s="1"/>
  <c r="CQ69" i="1"/>
  <c r="P69" i="1" s="1"/>
  <c r="CP69" i="1" s="1"/>
  <c r="O69" i="1" s="1"/>
  <c r="CI34" i="1"/>
  <c r="BD34" i="1"/>
  <c r="CX54" i="3"/>
  <c r="CX58" i="3"/>
  <c r="CX53" i="3"/>
  <c r="CX57" i="3"/>
  <c r="CX61" i="3"/>
  <c r="CX56" i="3"/>
  <c r="CX60" i="3"/>
  <c r="CX42" i="3"/>
  <c r="CX46" i="3"/>
  <c r="CX50" i="3"/>
  <c r="CX41" i="3"/>
  <c r="CX45" i="3"/>
  <c r="CX49" i="3"/>
  <c r="CX40" i="3"/>
  <c r="CX44" i="3"/>
  <c r="CX48" i="3"/>
  <c r="CX52" i="3"/>
  <c r="CX51" i="3"/>
  <c r="CX35" i="3"/>
  <c r="CX19" i="3"/>
  <c r="BC34" i="1"/>
  <c r="AU34" i="1"/>
  <c r="AQ34" i="1"/>
  <c r="CQ28" i="1"/>
  <c r="P28" i="1" s="1"/>
  <c r="AB28" i="1"/>
  <c r="BY26" i="1"/>
  <c r="CX55" i="3"/>
  <c r="BB34" i="1"/>
  <c r="CX30" i="3"/>
  <c r="CX34" i="3"/>
  <c r="CX38" i="3"/>
  <c r="CX29" i="3"/>
  <c r="CX33" i="3"/>
  <c r="CX37" i="3"/>
  <c r="CX32" i="3"/>
  <c r="CX36" i="3"/>
  <c r="CX18" i="3"/>
  <c r="CX22" i="3"/>
  <c r="CX26" i="3"/>
  <c r="CX17" i="3"/>
  <c r="CX21" i="3"/>
  <c r="CX25" i="3"/>
  <c r="CX16" i="3"/>
  <c r="CX20" i="3"/>
  <c r="CX24" i="3"/>
  <c r="CX28" i="3"/>
  <c r="CX59" i="3"/>
  <c r="CX43" i="3"/>
  <c r="CX27" i="3"/>
  <c r="AE26" i="1" l="1"/>
  <c r="R34" i="1"/>
  <c r="AJ144" i="1"/>
  <c r="W164" i="1"/>
  <c r="CZ30" i="1"/>
  <c r="Y30" i="1" s="1"/>
  <c r="GM31" i="1"/>
  <c r="GO31" i="1"/>
  <c r="AL108" i="1"/>
  <c r="Y112" i="1"/>
  <c r="AB152" i="1"/>
  <c r="CR152" i="1"/>
  <c r="Q152" i="1" s="1"/>
  <c r="CP152" i="1" s="1"/>
  <c r="O152" i="1" s="1"/>
  <c r="GM68" i="1"/>
  <c r="CG66" i="1"/>
  <c r="AX76" i="1"/>
  <c r="AB155" i="1"/>
  <c r="CR155" i="1"/>
  <c r="Q155" i="1" s="1"/>
  <c r="GO69" i="1"/>
  <c r="GM69" i="1"/>
  <c r="BA26" i="1"/>
  <c r="F54" i="1"/>
  <c r="CY30" i="1"/>
  <c r="X30" i="1" s="1"/>
  <c r="GM30" i="1" s="1"/>
  <c r="CY70" i="1"/>
  <c r="X70" i="1" s="1"/>
  <c r="GM70" i="1" s="1"/>
  <c r="GM29" i="1"/>
  <c r="GO29" i="1"/>
  <c r="F116" i="1"/>
  <c r="AO108" i="1"/>
  <c r="AX108" i="1"/>
  <c r="F119" i="1"/>
  <c r="F136" i="1"/>
  <c r="W108" i="1"/>
  <c r="BD144" i="1"/>
  <c r="F189" i="1"/>
  <c r="F124" i="1"/>
  <c r="Q108" i="1"/>
  <c r="F168" i="1"/>
  <c r="AO144" i="1"/>
  <c r="AK108" i="1"/>
  <c r="X112" i="1"/>
  <c r="AI144" i="1"/>
  <c r="V164" i="1"/>
  <c r="AF66" i="1"/>
  <c r="S76" i="1"/>
  <c r="CY150" i="1"/>
  <c r="X150" i="1" s="1"/>
  <c r="U108" i="1"/>
  <c r="F134" i="1"/>
  <c r="GM158" i="1"/>
  <c r="GP158" i="1"/>
  <c r="AC164" i="1"/>
  <c r="GM151" i="1"/>
  <c r="GP151" i="1"/>
  <c r="CY159" i="1"/>
  <c r="X159" i="1" s="1"/>
  <c r="CI26" i="1"/>
  <c r="AZ34" i="1"/>
  <c r="AD26" i="1"/>
  <c r="Q34" i="1"/>
  <c r="AC112" i="1"/>
  <c r="FR110" i="1"/>
  <c r="BY112" i="1" s="1"/>
  <c r="CP110" i="1"/>
  <c r="O110" i="1" s="1"/>
  <c r="F122" i="1"/>
  <c r="AQ108" i="1"/>
  <c r="AB148" i="1"/>
  <c r="CR148" i="1"/>
  <c r="Q148" i="1" s="1"/>
  <c r="CP148" i="1" s="1"/>
  <c r="O148" i="1" s="1"/>
  <c r="GM162" i="1"/>
  <c r="GP162" i="1"/>
  <c r="AB157" i="1"/>
  <c r="CR157" i="1"/>
  <c r="Q157" i="1" s="1"/>
  <c r="CP157" i="1" s="1"/>
  <c r="O157" i="1" s="1"/>
  <c r="T66" i="1"/>
  <c r="F97" i="1"/>
  <c r="BC26" i="1"/>
  <c r="F50" i="1"/>
  <c r="BC194" i="1"/>
  <c r="AE66" i="1"/>
  <c r="R76" i="1"/>
  <c r="AL34" i="1"/>
  <c r="BD66" i="1"/>
  <c r="F101" i="1"/>
  <c r="GO32" i="1"/>
  <c r="AO66" i="1"/>
  <c r="F80" i="1"/>
  <c r="AI26" i="1"/>
  <c r="V34" i="1"/>
  <c r="AS108" i="1"/>
  <c r="F129" i="1"/>
  <c r="GM73" i="1"/>
  <c r="GO73" i="1"/>
  <c r="AU108" i="1"/>
  <c r="F131" i="1"/>
  <c r="AJ66" i="1"/>
  <c r="W76" i="1"/>
  <c r="AC76" i="1"/>
  <c r="T164" i="1"/>
  <c r="AG144" i="1"/>
  <c r="AB150" i="1"/>
  <c r="CR150" i="1"/>
  <c r="Q150" i="1" s="1"/>
  <c r="CP150" i="1" s="1"/>
  <c r="O150" i="1" s="1"/>
  <c r="AB154" i="1"/>
  <c r="CR154" i="1"/>
  <c r="Q154" i="1" s="1"/>
  <c r="CP154" i="1" s="1"/>
  <c r="O154" i="1" s="1"/>
  <c r="AD66" i="1"/>
  <c r="Q76" i="1"/>
  <c r="F132" i="1"/>
  <c r="BA108" i="1"/>
  <c r="GM156" i="1"/>
  <c r="GP156" i="1"/>
  <c r="GO74" i="1"/>
  <c r="CY152" i="1"/>
  <c r="X152" i="1" s="1"/>
  <c r="AB159" i="1"/>
  <c r="CR159" i="1"/>
  <c r="Q159" i="1" s="1"/>
  <c r="CP159" i="1" s="1"/>
  <c r="O159" i="1" s="1"/>
  <c r="F173" i="1"/>
  <c r="AP144" i="1"/>
  <c r="AI66" i="1"/>
  <c r="V76" i="1"/>
  <c r="BC66" i="1"/>
  <c r="F92" i="1"/>
  <c r="GM149" i="1"/>
  <c r="GP149" i="1"/>
  <c r="CY155" i="1"/>
  <c r="X155" i="1" s="1"/>
  <c r="CZ155" i="1"/>
  <c r="Y155" i="1" s="1"/>
  <c r="CY161" i="1"/>
  <c r="X161" i="1" s="1"/>
  <c r="CZ32" i="1"/>
  <c r="Y32" i="1" s="1"/>
  <c r="GM32" i="1" s="1"/>
  <c r="AS66" i="1"/>
  <c r="F93" i="1"/>
  <c r="GM160" i="1"/>
  <c r="GP160" i="1"/>
  <c r="AF164" i="1"/>
  <c r="CJ144" i="1"/>
  <c r="BA164" i="1"/>
  <c r="AQ26" i="1"/>
  <c r="F44" i="1"/>
  <c r="F51" i="1"/>
  <c r="AS26" i="1"/>
  <c r="AS194" i="1"/>
  <c r="AE164" i="1"/>
  <c r="CZ146" i="1"/>
  <c r="Y146" i="1" s="1"/>
  <c r="AL164" i="1" s="1"/>
  <c r="BB144" i="1"/>
  <c r="F177" i="1"/>
  <c r="CP155" i="1"/>
  <c r="O155" i="1" s="1"/>
  <c r="AB161" i="1"/>
  <c r="CR161" i="1"/>
  <c r="Q161" i="1" s="1"/>
  <c r="CP161" i="1" s="1"/>
  <c r="O161" i="1" s="1"/>
  <c r="GM153" i="1"/>
  <c r="GP153" i="1"/>
  <c r="F125" i="1"/>
  <c r="BB108" i="1"/>
  <c r="AU26" i="1"/>
  <c r="F53" i="1"/>
  <c r="BB26" i="1"/>
  <c r="F47" i="1"/>
  <c r="BB194" i="1"/>
  <c r="CP28" i="1"/>
  <c r="O28" i="1" s="1"/>
  <c r="AC34" i="1"/>
  <c r="BD26" i="1"/>
  <c r="F59" i="1"/>
  <c r="BD194" i="1"/>
  <c r="AK34" i="1"/>
  <c r="F38" i="1"/>
  <c r="AO26" i="1"/>
  <c r="AO194" i="1"/>
  <c r="AF26" i="1"/>
  <c r="S34" i="1"/>
  <c r="AH26" i="1"/>
  <c r="U34" i="1"/>
  <c r="AL76" i="1"/>
  <c r="AJ26" i="1"/>
  <c r="W34" i="1"/>
  <c r="AG26" i="1"/>
  <c r="T34" i="1"/>
  <c r="BB66" i="1"/>
  <c r="F89" i="1"/>
  <c r="BY66" i="1"/>
  <c r="CI76" i="1"/>
  <c r="AP76" i="1"/>
  <c r="T108" i="1"/>
  <c r="F133" i="1"/>
  <c r="CJ66" i="1"/>
  <c r="BA76" i="1"/>
  <c r="AF108" i="1"/>
  <c r="S112" i="1"/>
  <c r="AB146" i="1"/>
  <c r="CR146" i="1"/>
  <c r="Q146" i="1" s="1"/>
  <c r="AQ164" i="1"/>
  <c r="AQ194" i="1" s="1"/>
  <c r="BZ144" i="1"/>
  <c r="CG164" i="1"/>
  <c r="AB76" i="1"/>
  <c r="AQ66" i="1"/>
  <c r="F86" i="1"/>
  <c r="GO71" i="1"/>
  <c r="CY146" i="1"/>
  <c r="X146" i="1" s="1"/>
  <c r="CY154" i="1"/>
  <c r="X154" i="1" s="1"/>
  <c r="U66" i="1"/>
  <c r="F98" i="1"/>
  <c r="GM71" i="1"/>
  <c r="GM147" i="1"/>
  <c r="GP147" i="1"/>
  <c r="CI164" i="1"/>
  <c r="AH144" i="1"/>
  <c r="U164" i="1"/>
  <c r="AQ22" i="1" l="1"/>
  <c r="AQ224" i="1"/>
  <c r="F204" i="1"/>
  <c r="CC76" i="1"/>
  <c r="W26" i="1"/>
  <c r="F58" i="1"/>
  <c r="W194" i="1"/>
  <c r="BB22" i="1"/>
  <c r="F207" i="1"/>
  <c r="BB224" i="1"/>
  <c r="F184" i="1"/>
  <c r="BA144" i="1"/>
  <c r="V26" i="1"/>
  <c r="F57" i="1"/>
  <c r="V194" i="1"/>
  <c r="GP157" i="1"/>
  <c r="GM157" i="1"/>
  <c r="X108" i="1"/>
  <c r="F138" i="1"/>
  <c r="BA194" i="1"/>
  <c r="AK164" i="1"/>
  <c r="AD164" i="1"/>
  <c r="CP146" i="1"/>
  <c r="O146" i="1" s="1"/>
  <c r="BA66" i="1"/>
  <c r="F96" i="1"/>
  <c r="AP66" i="1"/>
  <c r="F85" i="1"/>
  <c r="AP194" i="1"/>
  <c r="S26" i="1"/>
  <c r="F49" i="1"/>
  <c r="AK76" i="1"/>
  <c r="GP154" i="1"/>
  <c r="GM154" i="1"/>
  <c r="R66" i="1"/>
  <c r="F90" i="1"/>
  <c r="BY108" i="1"/>
  <c r="CI112" i="1"/>
  <c r="AP112" i="1"/>
  <c r="AZ26" i="1"/>
  <c r="F45" i="1"/>
  <c r="CA76" i="1"/>
  <c r="GO30" i="1"/>
  <c r="AQ144" i="1"/>
  <c r="F174" i="1"/>
  <c r="AE144" i="1"/>
  <c r="R164" i="1"/>
  <c r="W66" i="1"/>
  <c r="F100" i="1"/>
  <c r="GP148" i="1"/>
  <c r="GM148" i="1"/>
  <c r="W144" i="1"/>
  <c r="F188" i="1"/>
  <c r="AB66" i="1"/>
  <c r="O76" i="1"/>
  <c r="CI144" i="1"/>
  <c r="AZ164" i="1"/>
  <c r="CG144" i="1"/>
  <c r="AX164" i="1"/>
  <c r="CI66" i="1"/>
  <c r="AZ76" i="1"/>
  <c r="T26" i="1"/>
  <c r="F55" i="1"/>
  <c r="T194" i="1"/>
  <c r="AL66" i="1"/>
  <c r="Y76" i="1"/>
  <c r="X34" i="1"/>
  <c r="AK26" i="1"/>
  <c r="AC26" i="1"/>
  <c r="CH34" i="1"/>
  <c r="P34" i="1"/>
  <c r="CE34" i="1"/>
  <c r="CF34" i="1"/>
  <c r="GP161" i="1"/>
  <c r="GM161" i="1"/>
  <c r="AS22" i="1"/>
  <c r="F211" i="1"/>
  <c r="E16" i="2" s="1"/>
  <c r="AS224" i="1"/>
  <c r="AF144" i="1"/>
  <c r="S164" i="1"/>
  <c r="S194" i="1" s="1"/>
  <c r="T144" i="1"/>
  <c r="F185" i="1"/>
  <c r="CH112" i="1"/>
  <c r="AC108" i="1"/>
  <c r="P112" i="1"/>
  <c r="CE112" i="1"/>
  <c r="CF112" i="1"/>
  <c r="CH164" i="1"/>
  <c r="AC144" i="1"/>
  <c r="P164" i="1"/>
  <c r="CE164" i="1"/>
  <c r="CF164" i="1"/>
  <c r="V144" i="1"/>
  <c r="F187" i="1"/>
  <c r="GO70" i="1"/>
  <c r="GP152" i="1"/>
  <c r="GM152" i="1"/>
  <c r="R26" i="1"/>
  <c r="F48" i="1"/>
  <c r="U144" i="1"/>
  <c r="F186" i="1"/>
  <c r="GP155" i="1"/>
  <c r="GM155" i="1"/>
  <c r="AL26" i="1"/>
  <c r="Y34" i="1"/>
  <c r="GM110" i="1"/>
  <c r="CA112" i="1" s="1"/>
  <c r="AB112" i="1"/>
  <c r="S66" i="1"/>
  <c r="F91" i="1"/>
  <c r="Y108" i="1"/>
  <c r="F139" i="1"/>
  <c r="S108" i="1"/>
  <c r="F127" i="1"/>
  <c r="U26" i="1"/>
  <c r="F56" i="1"/>
  <c r="U194" i="1"/>
  <c r="AO22" i="1"/>
  <c r="F198" i="1"/>
  <c r="AO224" i="1"/>
  <c r="BD22" i="1"/>
  <c r="BD224" i="1"/>
  <c r="F219" i="1"/>
  <c r="GM28" i="1"/>
  <c r="CA34" i="1" s="1"/>
  <c r="AB34" i="1"/>
  <c r="GO28" i="1"/>
  <c r="AL144" i="1"/>
  <c r="Y164" i="1"/>
  <c r="V66" i="1"/>
  <c r="F99" i="1"/>
  <c r="GP159" i="1"/>
  <c r="GM159" i="1"/>
  <c r="Q66" i="1"/>
  <c r="F88" i="1"/>
  <c r="GP150" i="1"/>
  <c r="GM150" i="1"/>
  <c r="AC66" i="1"/>
  <c r="P76" i="1"/>
  <c r="CE76" i="1"/>
  <c r="CF76" i="1"/>
  <c r="CH76" i="1"/>
  <c r="BC22" i="1"/>
  <c r="F210" i="1"/>
  <c r="BC224" i="1"/>
  <c r="Q26" i="1"/>
  <c r="F46" i="1"/>
  <c r="AX66" i="1"/>
  <c r="F83" i="1"/>
  <c r="S22" i="1" l="1"/>
  <c r="F209" i="1"/>
  <c r="J16" i="2" s="1"/>
  <c r="J18" i="2" s="1"/>
  <c r="S224" i="1"/>
  <c r="AR112" i="1"/>
  <c r="CA108" i="1"/>
  <c r="CE144" i="1"/>
  <c r="AV164" i="1"/>
  <c r="AY112" i="1"/>
  <c r="CH108" i="1"/>
  <c r="P26" i="1"/>
  <c r="F37" i="1"/>
  <c r="P194" i="1"/>
  <c r="AX144" i="1"/>
  <c r="F171" i="1"/>
  <c r="R144" i="1"/>
  <c r="F178" i="1"/>
  <c r="AP22" i="1"/>
  <c r="F203" i="1"/>
  <c r="G16" i="2" s="1"/>
  <c r="G18" i="2" s="1"/>
  <c r="AP224" i="1"/>
  <c r="AX194" i="1"/>
  <c r="P66" i="1"/>
  <c r="F79" i="1"/>
  <c r="CC34" i="1"/>
  <c r="BD18" i="1"/>
  <c r="F249" i="1"/>
  <c r="F61" i="1"/>
  <c r="Y26" i="1"/>
  <c r="Y194" i="1"/>
  <c r="P144" i="1"/>
  <c r="F167" i="1"/>
  <c r="AV112" i="1"/>
  <c r="CE108" i="1"/>
  <c r="AS18" i="1"/>
  <c r="F241" i="1"/>
  <c r="CH26" i="1"/>
  <c r="AY34" i="1"/>
  <c r="Y66" i="1"/>
  <c r="F103" i="1"/>
  <c r="CA66" i="1"/>
  <c r="AR76" i="1"/>
  <c r="F121" i="1"/>
  <c r="AP108" i="1"/>
  <c r="GP146" i="1"/>
  <c r="CD164" i="1" s="1"/>
  <c r="GM146" i="1"/>
  <c r="CA164" i="1" s="1"/>
  <c r="AB164" i="1"/>
  <c r="V22" i="1"/>
  <c r="V224" i="1"/>
  <c r="F217" i="1"/>
  <c r="W22" i="1"/>
  <c r="F218" i="1"/>
  <c r="W224" i="1"/>
  <c r="CC66" i="1"/>
  <c r="AT76" i="1"/>
  <c r="CH66" i="1"/>
  <c r="AY76" i="1"/>
  <c r="AB26" i="1"/>
  <c r="O34" i="1"/>
  <c r="U22" i="1"/>
  <c r="U224" i="1"/>
  <c r="F216" i="1"/>
  <c r="P108" i="1"/>
  <c r="F115" i="1"/>
  <c r="E18" i="2"/>
  <c r="CF26" i="1"/>
  <c r="AW34" i="1"/>
  <c r="AZ66" i="1"/>
  <c r="F87" i="1"/>
  <c r="AZ144" i="1"/>
  <c r="F175" i="1"/>
  <c r="AZ112" i="1"/>
  <c r="CI108" i="1"/>
  <c r="AD144" i="1"/>
  <c r="Q164" i="1"/>
  <c r="BB18" i="1"/>
  <c r="F237" i="1"/>
  <c r="AQ18" i="1"/>
  <c r="F234" i="1"/>
  <c r="CE66" i="1"/>
  <c r="AV76" i="1"/>
  <c r="CF108" i="1"/>
  <c r="AW112" i="1"/>
  <c r="X26" i="1"/>
  <c r="F60" i="1"/>
  <c r="O66" i="1"/>
  <c r="F78" i="1"/>
  <c r="AK66" i="1"/>
  <c r="X76" i="1"/>
  <c r="BA22" i="1"/>
  <c r="F214" i="1"/>
  <c r="BA224" i="1"/>
  <c r="BC18" i="1"/>
  <c r="F240" i="1"/>
  <c r="CF66" i="1"/>
  <c r="AW76" i="1"/>
  <c r="Y144" i="1"/>
  <c r="F191" i="1"/>
  <c r="CA26" i="1"/>
  <c r="AR34" i="1"/>
  <c r="AO18" i="1"/>
  <c r="F228" i="1"/>
  <c r="AB108" i="1"/>
  <c r="O112" i="1"/>
  <c r="R194" i="1"/>
  <c r="CF144" i="1"/>
  <c r="AW164" i="1"/>
  <c r="CH144" i="1"/>
  <c r="AY164" i="1"/>
  <c r="S144" i="1"/>
  <c r="F179" i="1"/>
  <c r="CE26" i="1"/>
  <c r="AV34" i="1"/>
  <c r="T22" i="1"/>
  <c r="T224" i="1"/>
  <c r="F215" i="1"/>
  <c r="AK144" i="1"/>
  <c r="X164" i="1"/>
  <c r="T18" i="1" l="1"/>
  <c r="F245" i="1"/>
  <c r="AW144" i="1"/>
  <c r="F170" i="1"/>
  <c r="AZ108" i="1"/>
  <c r="F123" i="1"/>
  <c r="AR66" i="1"/>
  <c r="F104" i="1"/>
  <c r="AX22" i="1"/>
  <c r="F201" i="1"/>
  <c r="AX224" i="1"/>
  <c r="F120" i="1"/>
  <c r="AY108" i="1"/>
  <c r="Q144" i="1"/>
  <c r="F176" i="1"/>
  <c r="Q194" i="1"/>
  <c r="AY66" i="1"/>
  <c r="F84" i="1"/>
  <c r="W18" i="1"/>
  <c r="F248" i="1"/>
  <c r="V18" i="1"/>
  <c r="F247" i="1"/>
  <c r="AU164" i="1"/>
  <c r="CD144" i="1"/>
  <c r="AV108" i="1"/>
  <c r="F117" i="1"/>
  <c r="AT34" i="1"/>
  <c r="CC26" i="1"/>
  <c r="AP18" i="1"/>
  <c r="F233" i="1"/>
  <c r="AV144" i="1"/>
  <c r="F169" i="1"/>
  <c r="S18" i="1"/>
  <c r="F239" i="1"/>
  <c r="CA144" i="1"/>
  <c r="AR164" i="1"/>
  <c r="AY26" i="1"/>
  <c r="F42" i="1"/>
  <c r="AY194" i="1"/>
  <c r="P22" i="1"/>
  <c r="F197" i="1"/>
  <c r="P224" i="1"/>
  <c r="X144" i="1"/>
  <c r="F190" i="1"/>
  <c r="AW108" i="1"/>
  <c r="F118" i="1"/>
  <c r="AZ194" i="1"/>
  <c r="R22" i="1"/>
  <c r="R224" i="1"/>
  <c r="F208" i="1"/>
  <c r="X66" i="1"/>
  <c r="F102" i="1"/>
  <c r="X194" i="1"/>
  <c r="AW26" i="1"/>
  <c r="F40" i="1"/>
  <c r="AW194" i="1"/>
  <c r="Y22" i="1"/>
  <c r="Y224" i="1"/>
  <c r="F221" i="1"/>
  <c r="AR108" i="1"/>
  <c r="F140" i="1"/>
  <c r="U18" i="1"/>
  <c r="F246" i="1"/>
  <c r="AV26" i="1"/>
  <c r="F39" i="1"/>
  <c r="AV194" i="1"/>
  <c r="AY144" i="1"/>
  <c r="F172" i="1"/>
  <c r="F114" i="1"/>
  <c r="O108" i="1"/>
  <c r="AR26" i="1"/>
  <c r="F62" i="1"/>
  <c r="AW66" i="1"/>
  <c r="F82" i="1"/>
  <c r="BA18" i="1"/>
  <c r="F244" i="1"/>
  <c r="AV66" i="1"/>
  <c r="F81" i="1"/>
  <c r="O26" i="1"/>
  <c r="F36" i="1"/>
  <c r="AT66" i="1"/>
  <c r="F94" i="1"/>
  <c r="AB144" i="1"/>
  <c r="O164" i="1"/>
  <c r="O194" i="1" s="1"/>
  <c r="O22" i="1" l="1"/>
  <c r="F196" i="1"/>
  <c r="O224" i="1"/>
  <c r="AR144" i="1"/>
  <c r="F192" i="1"/>
  <c r="AV22" i="1"/>
  <c r="AV224" i="1"/>
  <c r="F199" i="1"/>
  <c r="Y18" i="1"/>
  <c r="F251" i="1"/>
  <c r="AZ22" i="1"/>
  <c r="AZ224" i="1"/>
  <c r="F205" i="1"/>
  <c r="AY22" i="1"/>
  <c r="F202" i="1"/>
  <c r="AY224" i="1"/>
  <c r="AT26" i="1"/>
  <c r="F52" i="1"/>
  <c r="AT194" i="1"/>
  <c r="AU144" i="1"/>
  <c r="F183" i="1"/>
  <c r="AU194" i="1"/>
  <c r="AX18" i="1"/>
  <c r="F231" i="1"/>
  <c r="O144" i="1"/>
  <c r="F166" i="1"/>
  <c r="AR194" i="1"/>
  <c r="P18" i="1"/>
  <c r="F227" i="1"/>
  <c r="AW22" i="1"/>
  <c r="AW224" i="1"/>
  <c r="F200" i="1"/>
  <c r="Q22" i="1"/>
  <c r="F206" i="1"/>
  <c r="Q224" i="1"/>
  <c r="X22" i="1"/>
  <c r="F220" i="1"/>
  <c r="X224" i="1"/>
  <c r="R18" i="1"/>
  <c r="F238" i="1"/>
  <c r="AW18" i="1" l="1"/>
  <c r="F230" i="1"/>
  <c r="AT22" i="1"/>
  <c r="F212" i="1"/>
  <c r="F16" i="2" s="1"/>
  <c r="AT224" i="1"/>
  <c r="AV18" i="1"/>
  <c r="F229" i="1"/>
  <c r="O18" i="1"/>
  <c r="F226" i="1"/>
  <c r="AY18" i="1"/>
  <c r="F232" i="1"/>
  <c r="AR22" i="1"/>
  <c r="F222" i="1"/>
  <c r="AR224" i="1"/>
  <c r="AU22" i="1"/>
  <c r="F213" i="1"/>
  <c r="H16" i="2" s="1"/>
  <c r="H18" i="2" s="1"/>
  <c r="AU224" i="1"/>
  <c r="AZ18" i="1"/>
  <c r="F235" i="1"/>
  <c r="F255" i="1" s="1"/>
  <c r="Q18" i="1"/>
  <c r="F236" i="1"/>
  <c r="X18" i="1"/>
  <c r="F250" i="1"/>
  <c r="AR18" i="1" l="1"/>
  <c r="F252" i="1"/>
  <c r="F18" i="2"/>
  <c r="I16" i="2"/>
  <c r="I18" i="2" s="1"/>
  <c r="AU18" i="1"/>
  <c r="F243" i="1"/>
  <c r="F256" i="1" s="1"/>
  <c r="AT18" i="1"/>
  <c r="F242" i="1"/>
  <c r="F254" i="1" s="1"/>
  <c r="F253" i="1" s="1"/>
</calcChain>
</file>

<file path=xl/sharedStrings.xml><?xml version="1.0" encoding="utf-8"?>
<sst xmlns="http://schemas.openxmlformats.org/spreadsheetml/2006/main" count="3831" uniqueCount="490">
  <si>
    <t>Smeta.RU  (495) 974-1589</t>
  </si>
  <si>
    <t>_PS_</t>
  </si>
  <si>
    <t>Smeta.RU</t>
  </si>
  <si>
    <t/>
  </si>
  <si>
    <t>Установка линейных ячеек с вакуумным выключателем  в ЗРУ-10 кВ</t>
  </si>
  <si>
    <t>147ЮС/14-ЭП, РРС-18-2195-ЭП1, РП-478/321.12.15-ЭС/3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</si>
  <si>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</si>
  <si>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</si>
  <si>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</si>
  <si>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</si>
  <si>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</si>
  <si>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</si>
  <si>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</si>
  <si>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</si>
  <si>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</si>
  <si>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</si>
  <si>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м08-01-085-1</t>
  </si>
  <si>
    <t>Шкаф комплектных распределительных устройств с выключателем напряжением 6-10 кВ, на ток до 3200 А</t>
  </si>
  <si>
    <t>1  ШТ.</t>
  </si>
  <si>
    <t>ТЕРм Московской обл., м08-01-085-1,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</si>
  <si>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</si>
  <si>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</si>
  <si>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</si>
  <si>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</t>
  </si>
  <si>
    <t>2</t>
  </si>
  <si>
    <t>м08-01-068-2</t>
  </si>
  <si>
    <t>Шина сборная - одна полоса в фазе, медная или алюминиевая сечением до 500 мм2</t>
  </si>
  <si>
    <t>100 м</t>
  </si>
  <si>
    <t>ТЕРм Московской обл., м08-01-068-2, приказ Минстроя России №675/пр от 28.02.2017 № 259/пр</t>
  </si>
  <si>
    <t>3</t>
  </si>
  <si>
    <t>м08-02-147-10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</si>
  <si>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</si>
  <si>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</si>
  <si>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ТЕРм Московской обл., м08-02-147-10, приказ Минстроя России №675/пр от 28.02.2017 № 259/пр</t>
  </si>
  <si>
    <t>4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</si>
  <si>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</si>
  <si>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</si>
  <si>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</si>
  <si>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</si>
  <si>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5</t>
  </si>
  <si>
    <t>м08-02-472-7</t>
  </si>
  <si>
    <t>Проводник заземляющий открыто по строительным основаниям из полосовой стали сечением 160 мм2</t>
  </si>
  <si>
    <t>ТЕРм Московской обл., м08-02-472-7,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</si>
  <si>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</si>
  <si>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</si>
  <si>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</si>
  <si>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</si>
  <si>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</si>
  <si>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</si>
  <si>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</si>
  <si>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</si>
  <si>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</si>
  <si>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</si>
  <si>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</si>
  <si>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</si>
  <si>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</si>
  <si>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</si>
  <si>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</si>
  <si>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</si>
  <si>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</si>
  <si>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</si>
  <si>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</si>
  <si>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</si>
  <si>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</si>
  <si>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</si>
  <si>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</si>
  <si>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</si>
  <si>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</si>
  <si>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</si>
  <si>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</si>
  <si>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</si>
  <si>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</si>
  <si>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</si>
  <si>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</si>
  <si>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</si>
  <si>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</si>
  <si>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</si>
  <si>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</si>
  <si>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</si>
  <si>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</si>
  <si>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</si>
  <si>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</si>
  <si>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</si>
  <si>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</si>
  <si>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</si>
  <si>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</si>
  <si>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</si>
  <si>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</si>
  <si>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</si>
  <si>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</si>
  <si>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</si>
  <si>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</si>
  <si>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</si>
  <si>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</si>
  <si>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</si>
  <si>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</si>
  <si>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</si>
  <si>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единичными расценками</t>
  </si>
  <si>
    <t>Данные поставщика</t>
  </si>
  <si>
    <t>Кабель КИПЭВнг(А) -LS 2х2х0,6</t>
  </si>
  <si>
    <t>м</t>
  </si>
  <si>
    <t>Материалы строительные</t>
  </si>
  <si>
    <t>Материалы, изделия и конструкции</t>
  </si>
  <si>
    <t>материалы (03)</t>
  </si>
  <si>
    <t>[216,8 / 1,2 /  7,53] +  6,9% Трансп</t>
  </si>
  <si>
    <t>6,9</t>
  </si>
  <si>
    <t>0</t>
  </si>
  <si>
    <t>Кабель КИПЭВнг(А) -LS 4х2х0,6</t>
  </si>
  <si>
    <t>[253,51 / 1,2 /  7,53] +  6,9% Трансп</t>
  </si>
  <si>
    <t>501-1742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</si>
  <si>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- 4 и сечением 2,5 мм2</t>
  </si>
  <si>
    <t>1000 м</t>
  </si>
  <si>
    <t>ТССЦ Московской обл., 501-1742,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</si>
  <si>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</si>
  <si>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</si>
  <si>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</si>
  <si>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</si>
  <si>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501-1956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</si>
  <si>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- 5 и сечением 2,5 мм2</t>
  </si>
  <si>
    <t>ТССЦ Московской обл., 501-1956, приказ Минстроя России №675/пр от 28.02.2017 № 258/пр</t>
  </si>
  <si>
    <t>501-1958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</si>
  <si>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- 7 и сечением 2,5 мм2</t>
  </si>
  <si>
    <t>ТССЦ Московской обл., 501-1958, приказ Минстроя России №675/пр от 28.02.2017 № 258/пр</t>
  </si>
  <si>
    <t>6</t>
  </si>
  <si>
    <t>502-0514</t>
  </si>
  <si>
    <t>Провода силовые для электрических установок на напряжение до 450 В с медной жилой марки ПВ3, сечением 1,5 мм2</t>
  </si>
  <si>
    <t>ТССЦ Московской обл., 502-0514, приказ Минстроя России №675/пр от 28.02.2017 № 258/пр</t>
  </si>
  <si>
    <t>7</t>
  </si>
  <si>
    <t>502-0516</t>
  </si>
  <si>
    <t>Провода силовые для электрических установок на напряжение до 450 В с медной жилой марки ПВ3, сечением 2,5 мм2</t>
  </si>
  <si>
    <t>ТССЦ Московской обл., 502-0516, приказ Минстроя России №675/пр от 28.02.2017 № 258/пр</t>
  </si>
  <si>
    <t>Оборудование</t>
  </si>
  <si>
    <t>Комплектное распределительное устройство 10 кВ серии RMU_ETALON (1 ячейка)</t>
  </si>
  <si>
    <t>шт.</t>
  </si>
  <si>
    <t>ячейка</t>
  </si>
  <si>
    <t>[1 426 464 /  5,81]</t>
  </si>
  <si>
    <t>Пусконаладочные работы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</si>
  <si>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</si>
  <si>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</si>
  <si>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</si>
  <si>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)*1,2975*0,8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</si>
  <si>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</si>
  <si>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</si>
  <si>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</si>
  <si>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</si>
  <si>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</si>
  <si>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</si>
  <si>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</si>
  <si>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</si>
  <si>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1 схема</t>
  </si>
  <si>
    <t>ТЕРп Московской обл., п01-03-020-3,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</si>
  <si>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</si>
  <si>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</si>
  <si>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</si>
  <si>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п01-02-018-2</t>
  </si>
  <si>
    <t>Трансформатор тока измерительный нулевой последовательности с подмагничиванием</t>
  </si>
  <si>
    <t>ТЕРп Московской обл., п01-02-018-2,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</si>
  <si>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</si>
  <si>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</si>
  <si>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</si>
  <si>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</si>
  <si>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</si>
  <si>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</si>
  <si>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</si>
  <si>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8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</si>
  <si>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</si>
  <si>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</si>
  <si>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</si>
  <si>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</si>
  <si>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9</t>
  </si>
  <si>
    <t>п01-10-010-1</t>
  </si>
  <si>
    <t>Схема контроля изоляции электрической сети с помощью электроизмерительных приборов</t>
  </si>
  <si>
    <t>ТЕРп Московской обл., п01-10-010-1, приказ Минстроя России №675/пр от 28.02.2017 № 262/пр</t>
  </si>
  <si>
    <t>10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</si>
  <si>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</si>
  <si>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</si>
  <si>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</si>
  <si>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</si>
  <si>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11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</si>
  <si>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</si>
  <si>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</si>
  <si>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</si>
  <si>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</si>
  <si>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12</t>
  </si>
  <si>
    <t>п01-12-020-1</t>
  </si>
  <si>
    <t>Испытание сборных и соединительных шин напряжением до 11 кВ</t>
  </si>
  <si>
    <t>1 испытание</t>
  </si>
  <si>
    <t>ТЕРп Московской обл., п01-12-020-1, приказ Минстроя России №675/пр от 28.02.2017 № 262/пр</t>
  </si>
  <si>
    <t>13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</si>
  <si>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</si>
  <si>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</si>
  <si>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</si>
  <si>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14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</si>
  <si>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</si>
  <si>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</si>
  <si>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</si>
  <si>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15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</si>
  <si>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</si>
  <si>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</si>
  <si>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</si>
  <si>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16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</si>
  <si>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</si>
  <si>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</si>
  <si>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</si>
  <si>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17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</si>
  <si>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</si>
  <si>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</si>
  <si>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</si>
  <si>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</si>
  <si>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</si>
  <si>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</si>
  <si>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</si>
  <si>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</si>
  <si>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</si>
  <si>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</si>
  <si>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</si>
  <si>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</si>
  <si>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</si>
  <si>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</si>
  <si>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</si>
  <si>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</si>
  <si>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</si>
  <si>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</si>
  <si>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</si>
  <si>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</si>
  <si>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</si>
  <si>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</si>
  <si>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</si>
  <si>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</si>
  <si>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</si>
  <si>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</si>
  <si>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</si>
  <si>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</si>
  <si>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</si>
  <si>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</si>
  <si>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</si>
  <si>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</si>
  <si>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</si>
  <si>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</si>
  <si>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</si>
  <si>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</si>
  <si>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</si>
  <si>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</si>
  <si>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</si>
  <si>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</si>
  <si>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</si>
  <si>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</si>
  <si>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</si>
  <si>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</si>
  <si>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</si>
  <si>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</si>
  <si>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</si>
  <si>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</si>
  <si>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</si>
  <si>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</si>
  <si>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</si>
  <si>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</si>
  <si>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</si>
  <si>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</si>
  <si>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</si>
  <si>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</si>
  <si>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</si>
  <si>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</si>
  <si>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</si>
  <si>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</si>
  <si>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</si>
  <si>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</si>
  <si>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</si>
  <si>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</si>
  <si>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</si>
  <si>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</si>
  <si>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</si>
  <si>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</si>
  <si>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</si>
  <si>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</si>
  <si>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</si>
  <si>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</si>
  <si>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</si>
  <si>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</si>
  <si>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</si>
  <si>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</si>
  <si>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</si>
  <si>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</si>
  <si>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</si>
  <si>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</si>
  <si>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</si>
  <si>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</si>
  <si>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</si>
  <si>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</si>
  <si>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</si>
  <si>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</si>
  <si>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</si>
  <si>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</si>
  <si>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</si>
  <si>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</si>
  <si>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</si>
  <si>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</si>
  <si>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</si>
  <si>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</si>
  <si>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</si>
  <si>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</si>
  <si>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</si>
  <si>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</si>
  <si>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</si>
  <si>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</si>
  <si>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</si>
  <si>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</si>
  <si>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</si>
  <si>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</si>
  <si>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</si>
  <si>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101-0622</t>
  </si>
  <si>
    <t>ТССЦ Московской обл., 101-0622, приказ Минстроя России №675/пр от 28.02.2017 № 254/пр</t>
  </si>
  <si>
    <t>Миткаль «Т-2» суровый (суровье)</t>
  </si>
  <si>
    <t>10 м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</si>
  <si>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</si>
  <si>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</si>
  <si>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</si>
  <si>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</si>
  <si>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</si>
  <si>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</si>
  <si>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</si>
  <si>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</si>
  <si>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</si>
  <si>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</si>
  <si>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</si>
  <si>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</si>
  <si>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</si>
  <si>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</si>
  <si>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</si>
  <si>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</si>
  <si>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</si>
  <si>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101-2482</t>
  </si>
  <si>
    <t>ТССЦ Московской обл., 101-2482, приказ Минстроя России №675/пр от 28.02.2017 № 254/пр</t>
  </si>
  <si>
    <t>Лента с запонками ЛМЗ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</si>
  <si>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</si>
  <si>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</si>
  <si>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</si>
  <si>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</si>
  <si>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331002</t>
  </si>
  <si>
    <t>ТСЭМ Московской обл., 331002, приказ Минстроя России №675/пр от 28.02.2017 № 264/пр</t>
  </si>
  <si>
    <t>Станок сверлильный</t>
  </si>
  <si>
    <t>351201</t>
  </si>
  <si>
    <t>ТСЭМ Московской обл., 351201, приказ Минстроя России №675/пр от 28.02.2017 № 264/пр</t>
  </si>
  <si>
    <t>Шинотрубогиб</t>
  </si>
  <si>
    <t>101-2175</t>
  </si>
  <si>
    <t>ТССЦ Московской обл., 101-2175, приказ Минстроя России №675/пр от 28.02.2017 № 254/пр</t>
  </si>
  <si>
    <t>Шайбы пружинные</t>
  </si>
  <si>
    <t>101-2272</t>
  </si>
  <si>
    <t>ТССЦ Московской обл., 101-2272, приказ Минстроя России №675/пр от 28.02.2017 № 254/пр</t>
  </si>
  <si>
    <t>Аргон газообразный, сорт I</t>
  </si>
  <si>
    <t>м3</t>
  </si>
  <si>
    <t>506-1143</t>
  </si>
  <si>
    <t>ТССЦ Московской обл., 506-1143, приказ Минстроя России №675/пр от 28.02.2017 № 258/пр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</si>
  <si>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</si>
  <si>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</si>
  <si>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ТССЦ Московской обл., 506-1180, приказ Минстроя России №675/пр от 28.02.2017 № 258/пр</t>
  </si>
  <si>
    <t>Пруток круглый медный марки М3-Т, диаметром 20 мм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</si>
  <si>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</si>
  <si>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</si>
  <si>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</si>
  <si>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</si>
  <si>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</si>
  <si>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</si>
  <si>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</si>
  <si>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</si>
  <si>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</si>
  <si>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</si>
  <si>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</si>
  <si>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</si>
  <si>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</si>
  <si>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</si>
  <si>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</si>
  <si>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</si>
  <si>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</si>
  <si>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</si>
  <si>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1-2042-90</t>
  </si>
  <si>
    <t>Рабочий монтажник среднего разряда 4,2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</si>
  <si>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</si>
  <si>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</si>
  <si>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</si>
  <si>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</si>
  <si>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</si>
  <si>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</si>
  <si>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</si>
  <si>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</si>
  <si>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</si>
  <si>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</si>
  <si>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</si>
  <si>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</si>
  <si>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</si>
  <si>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</si>
  <si>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</si>
  <si>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</si>
  <si>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</si>
  <si>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</si>
  <si>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</si>
  <si>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</si>
  <si>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</si>
  <si>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</si>
  <si>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</si>
  <si>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</si>
  <si>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</si>
  <si>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</si>
  <si>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</si>
  <si>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</si>
  <si>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</si>
  <si>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</si>
  <si>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</si>
  <si>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</si>
  <si>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</si>
  <si>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2-0023-90</t>
  </si>
  <si>
    <t>Инженер по наладке и испытаниям III категории</t>
  </si>
  <si>
    <t>2-0021-90</t>
  </si>
  <si>
    <t>Инженер по наладке и испытаниям I категории</t>
  </si>
  <si>
    <t>3-0021-90</t>
  </si>
  <si>
    <t>Техник по наладке и испытаниям I категории</t>
  </si>
  <si>
    <t>0-3306-90</t>
  </si>
  <si>
    <t>Электромонтажник-наладчик 6 разряда</t>
  </si>
  <si>
    <t>0-3305-90</t>
  </si>
  <si>
    <t>Электромонтажник-наладчик 5 разряда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</si>
  <si>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</si>
  <si>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</si>
  <si>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</si>
  <si>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</si>
  <si>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</si>
  <si>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</si>
  <si>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</si>
  <si>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</si>
  <si>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</si>
  <si>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</si>
  <si>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</si>
  <si>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</si>
  <si>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</si>
  <si>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</si>
  <si>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</si>
  <si>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</si>
  <si>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</si>
  <si>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</si>
  <si>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</si>
  <si>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</si>
  <si>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</si>
  <si>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</si>
  <si>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</si>
  <si>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</si>
  <si>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</si>
  <si>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</si>
  <si>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</si>
  <si>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</si>
  <si>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</si>
  <si>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</si>
  <si>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</si>
  <si>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</si>
  <si>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</si>
  <si>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м08-01-085-1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</si>
  <si>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</si>
  <si>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</si>
  <si>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</si>
  <si>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</si>
  <si>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</si>
  <si>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</si>
  <si>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</si>
  <si>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</si>
  <si>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м08-01-068-2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</si>
  <si>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м08-02-147-10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</si>
  <si>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м08-03-574-1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</si>
  <si>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м08-02-472-7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</si>
  <si>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Кабель КИПЭВнг(А) -LS 2х2х0,6</t>
    </r>
    <r>
      <rPr>
        <i/>
        <sz val="10"/>
        <rFont val="Arial"/>
        <family val="2"/>
        <charset val="204"/>
      </rPr>
      <t xml:space="preserve">
25,65 = [216,8 / 1,2 /  7,53] +  6,9% Трансп</t>
    </r>
  </si>
  <si>
    <r>
      <t>Кабель КИПЭВнг(А) -LS 4х2х0,6</t>
    </r>
    <r>
      <rPr>
        <i/>
        <sz val="10"/>
        <rFont val="Arial"/>
        <family val="2"/>
        <charset val="204"/>
      </rPr>
      <t xml:space="preserve">
30,00 = [253,51 / 1,2 /  7,53] +  6,9% Трансп</t>
    </r>
  </si>
  <si>
    <r>
      <t>ОБОРУДОВАНИЕ:
Комплектное распределительное устройство 10 кВ серии RMU_ETALON (1 ячейка)</t>
    </r>
    <r>
      <rPr>
        <i/>
        <sz val="10"/>
        <color rgb="FF821E82"/>
        <rFont val="Arial"/>
        <family val="2"/>
        <charset val="204"/>
      </rPr>
      <t xml:space="preserve">
245 518,76 = [1 426 464 /  5,81]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</si>
  <si>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</si>
  <si>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п01-03-002-4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</si>
  <si>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</si>
  <si>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</si>
  <si>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п01-02-018-2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</si>
  <si>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</si>
  <si>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</si>
  <si>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п01-10-010-1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</si>
  <si>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</si>
  <si>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</si>
  <si>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</si>
  <si>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</si>
  <si>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</si>
  <si>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</si>
  <si>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</si>
  <si>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81-35.2004, прил.1, т.4, п.5,  ТЕРп-2001, "Электротехнические устройства", ТЧ, прил. 1  пр Затраты на проведение пусконаладочных работ в "холостую" ПЗ=0,8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</si>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</sst>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3"/>
  <sheetViews>
    <sheetView tabSelected="1" zoomScaleNormal="100" workbookViewId="0">
      <selection activeCell="A134" sqref="A1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421</v>
      </c>
      <c r="C3" s="13"/>
      <c r="D3" s="13"/>
      <c r="E3" s="13"/>
      <c r="F3" s="11"/>
      <c r="G3" s="11"/>
      <c r="H3" s="13" t="s">
        <v>422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423</v>
      </c>
      <c r="C7" s="19"/>
      <c r="D7" s="19"/>
      <c r="E7" s="19"/>
      <c r="F7" s="11"/>
      <c r="G7" s="11"/>
      <c r="H7" s="19" t="s">
        <v>423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424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425</v>
      </c>
      <c r="G13" s="23"/>
      <c r="H13" s="24">
        <f>IF(Source!F12&lt;&gt;"Новый объект", Source!F12, "")</f>
        <v>132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132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линейных ячеек с вакуумным выключателем  в ЗРУ-10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426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147ЮС/14-ЭП, РРС-18-2195-ЭП1, РП-478/321.12.15-ЭС/3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427</v>
      </c>
      <c r="H25" s="33"/>
      <c r="I25" s="33" t="s">
        <v>428</v>
      </c>
      <c r="J25" s="33"/>
      <c r="K25" s="11"/>
      <c r="L25" s="11"/>
    </row>
    <row r="26" spans="1:12" ht="15" x14ac:dyDescent="0.25">
      <c r="A26" s="11"/>
      <c r="B26" s="11"/>
      <c r="C26" s="34" t="s">
        <v>429</v>
      </c>
      <c r="D26" s="34"/>
      <c r="E26" s="34"/>
      <c r="F26" s="34"/>
      <c r="G26" s="35">
        <f>SUM(O1:O243)/1000</f>
        <v>260.92237</v>
      </c>
      <c r="H26" s="35"/>
      <c r="I26" s="35">
        <f>(Source!F252/1000)</f>
        <v>1758.7741599999999</v>
      </c>
      <c r="J26" s="35"/>
      <c r="K26" s="36" t="s">
        <v>430</v>
      </c>
      <c r="L26" s="36"/>
    </row>
    <row r="27" spans="1:12" ht="14.25" x14ac:dyDescent="0.2">
      <c r="A27" s="11"/>
      <c r="B27" s="11"/>
      <c r="C27" s="37" t="s">
        <v>431</v>
      </c>
      <c r="D27" s="37"/>
      <c r="E27" s="37"/>
      <c r="F27" s="37"/>
      <c r="G27" s="35">
        <f>SUM(W1:W243)/1000</f>
        <v>0</v>
      </c>
      <c r="H27" s="35"/>
      <c r="I27" s="35">
        <f>(Source!F241)/1000</f>
        <v>0</v>
      </c>
      <c r="J27" s="35"/>
      <c r="K27" s="36" t="s">
        <v>430</v>
      </c>
      <c r="L27" s="36"/>
    </row>
    <row r="28" spans="1:12" ht="14.25" x14ac:dyDescent="0.2">
      <c r="A28" s="11"/>
      <c r="B28" s="11"/>
      <c r="C28" s="37" t="s">
        <v>432</v>
      </c>
      <c r="D28" s="37"/>
      <c r="E28" s="37"/>
      <c r="F28" s="37"/>
      <c r="G28" s="35">
        <f>SUM(X1:X243)/1000</f>
        <v>10.027750000000001</v>
      </c>
      <c r="H28" s="35"/>
      <c r="I28" s="35">
        <f>(Source!F242)/1000</f>
        <v>146.52046999999999</v>
      </c>
      <c r="J28" s="35"/>
      <c r="K28" s="36" t="s">
        <v>430</v>
      </c>
      <c r="L28" s="36"/>
    </row>
    <row r="29" spans="1:12" ht="14.25" x14ac:dyDescent="0.2">
      <c r="A29" s="11"/>
      <c r="B29" s="11"/>
      <c r="C29" s="37" t="s">
        <v>433</v>
      </c>
      <c r="D29" s="37"/>
      <c r="E29" s="37"/>
      <c r="F29" s="37"/>
      <c r="G29" s="35">
        <f>SUM(Y1:Y243)/1000</f>
        <v>245.51876000000001</v>
      </c>
      <c r="H29" s="35"/>
      <c r="I29" s="35">
        <f>(Source!F233)/1000</f>
        <v>1426.4639999999999</v>
      </c>
      <c r="J29" s="35"/>
      <c r="K29" s="36" t="s">
        <v>430</v>
      </c>
      <c r="L29" s="36"/>
    </row>
    <row r="30" spans="1:12" ht="14.25" x14ac:dyDescent="0.2">
      <c r="A30" s="11"/>
      <c r="B30" s="11"/>
      <c r="C30" s="37" t="s">
        <v>434</v>
      </c>
      <c r="D30" s="37"/>
      <c r="E30" s="37"/>
      <c r="F30" s="37"/>
      <c r="G30" s="35">
        <f>SUM(Z1:Z243)/1000</f>
        <v>5.3758600000000003</v>
      </c>
      <c r="H30" s="35"/>
      <c r="I30" s="35">
        <f>(Source!F243+Source!F244)/1000</f>
        <v>185.78969000000001</v>
      </c>
      <c r="J30" s="35"/>
      <c r="K30" s="36" t="s">
        <v>430</v>
      </c>
      <c r="L30" s="36"/>
    </row>
    <row r="31" spans="1:12" ht="15" x14ac:dyDescent="0.25">
      <c r="A31" s="11"/>
      <c r="B31" s="11"/>
      <c r="C31" s="34" t="s">
        <v>435</v>
      </c>
      <c r="D31" s="34"/>
      <c r="E31" s="34"/>
      <c r="F31" s="34"/>
      <c r="G31" s="35">
        <f>I31</f>
        <v>327.83276460000002</v>
      </c>
      <c r="H31" s="35"/>
      <c r="I31" s="35">
        <f>(Source!F246+Source!F247)</f>
        <v>327.83276460000002</v>
      </c>
      <c r="J31" s="35"/>
      <c r="K31" s="36" t="s">
        <v>436</v>
      </c>
      <c r="L31" s="36"/>
    </row>
    <row r="32" spans="1:12" ht="15" x14ac:dyDescent="0.25">
      <c r="A32" s="11"/>
      <c r="B32" s="11"/>
      <c r="C32" s="34" t="s">
        <v>437</v>
      </c>
      <c r="D32" s="34"/>
      <c r="E32" s="34"/>
      <c r="F32" s="34"/>
      <c r="G32" s="35">
        <f>SUM(R1:R243)/1000</f>
        <v>3.8735999999999993</v>
      </c>
      <c r="H32" s="35"/>
      <c r="I32" s="35">
        <f>(Source!F239+ Source!F238)/1000</f>
        <v>133.87163000000001</v>
      </c>
      <c r="J32" s="35"/>
      <c r="K32" s="36" t="s">
        <v>430</v>
      </c>
      <c r="L32" s="36"/>
    </row>
    <row r="33" spans="1:22" ht="14.25" hidden="1" x14ac:dyDescent="0.2">
      <c r="A33" s="11"/>
      <c r="B33" s="11"/>
      <c r="C33" s="37" t="s">
        <v>82</v>
      </c>
      <c r="D33" s="37"/>
      <c r="E33" s="37"/>
      <c r="F33" s="37"/>
      <c r="G33" s="35"/>
      <c r="H33" s="35"/>
      <c r="I33" s="35"/>
      <c r="J33" s="35"/>
      <c r="K33" s="38" t="s">
        <v>430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438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439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452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440</v>
      </c>
      <c r="B39" s="44" t="s">
        <v>441</v>
      </c>
      <c r="C39" s="44" t="s">
        <v>442</v>
      </c>
      <c r="D39" s="44" t="s">
        <v>443</v>
      </c>
      <c r="E39" s="44" t="s">
        <v>444</v>
      </c>
      <c r="F39" s="44" t="s">
        <v>445</v>
      </c>
      <c r="G39" s="44" t="s">
        <v>446</v>
      </c>
      <c r="H39" s="44" t="s">
        <v>447</v>
      </c>
      <c r="I39" s="44" t="s">
        <v>448</v>
      </c>
      <c r="J39" s="44" t="s">
        <v>449</v>
      </c>
      <c r="K39" s="44" t="s">
        <v>450</v>
      </c>
      <c r="L39" s="44" t="s">
        <v>451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81">
        <v>1</v>
      </c>
      <c r="B45" s="81" t="s">
        <v>453</v>
      </c>
      <c r="C45" s="81" t="str">
        <f>Source!G28</f>
        <v>Шкаф комплектных распределительных устройств с выключателем напряжением 6-10 кВ, на ток до 3200 А</v>
      </c>
      <c r="D45" s="59" t="str">
        <f>Source!H28</f>
        <v>1  ШТ.</v>
      </c>
      <c r="E45" s="10">
        <f>Source!I28</f>
        <v>1</v>
      </c>
      <c r="F45" s="60">
        <f>Source!AL28+Source!AM28+Source!AO28</f>
        <v>3526.67</v>
      </c>
      <c r="G45" s="61"/>
      <c r="H45" s="60"/>
      <c r="I45" s="61" t="str">
        <f>Source!BO28</f>
        <v>м08-01-085-1</v>
      </c>
      <c r="J45" s="61"/>
      <c r="K45" s="60"/>
      <c r="L45" s="62"/>
      <c r="S45">
        <f>ROUND((Source!FX28/100)*((ROUND(Source!AF28*Source!I28, 2)+ROUND(Source!AE28*Source!I28, 2))), 2)</f>
        <v>727.8</v>
      </c>
      <c r="T45">
        <f>Source!X28</f>
        <v>25152.97</v>
      </c>
      <c r="U45">
        <f>ROUND((Source!FY28/100)*((ROUND(Source!AF28*Source!I28, 2)+ROUND(Source!AE28*Source!I28, 2))), 2)</f>
        <v>497.97</v>
      </c>
      <c r="V45">
        <f>Source!Y28</f>
        <v>17209.93</v>
      </c>
    </row>
    <row r="46" spans="1:22" ht="14.25" x14ac:dyDescent="0.2">
      <c r="A46" s="81"/>
      <c r="B46" s="81"/>
      <c r="C46" s="81" t="s">
        <v>454</v>
      </c>
      <c r="D46" s="59"/>
      <c r="E46" s="10"/>
      <c r="F46" s="60">
        <f>Source!AO28</f>
        <v>315.54000000000002</v>
      </c>
      <c r="G46" s="61" t="str">
        <f>Source!DG28</f>
        <v>)*1,35</v>
      </c>
      <c r="H46" s="60">
        <f>ROUND(Source!AF28*Source!I28, 2)</f>
        <v>425.98</v>
      </c>
      <c r="I46" s="61"/>
      <c r="J46" s="61">
        <f>IF(Source!BA28&lt;&gt; 0, Source!BA28, 1)</f>
        <v>34.56</v>
      </c>
      <c r="K46" s="60">
        <f>Source!S28</f>
        <v>14721.83</v>
      </c>
      <c r="L46" s="62"/>
      <c r="R46">
        <f>H46</f>
        <v>425.98</v>
      </c>
    </row>
    <row r="47" spans="1:22" ht="14.25" x14ac:dyDescent="0.2">
      <c r="A47" s="81"/>
      <c r="B47" s="81"/>
      <c r="C47" s="81" t="s">
        <v>64</v>
      </c>
      <c r="D47" s="59"/>
      <c r="E47" s="10"/>
      <c r="F47" s="60">
        <f>Source!AM28</f>
        <v>3075.15</v>
      </c>
      <c r="G47" s="61" t="str">
        <f>Source!DE28</f>
        <v>)*1,35</v>
      </c>
      <c r="H47" s="60">
        <f>ROUND(Source!AD28*Source!I28, 2)</f>
        <v>4151.45</v>
      </c>
      <c r="I47" s="61"/>
      <c r="J47" s="61">
        <f>IF(Source!BB28&lt;&gt; 0, Source!BB28, 1)</f>
        <v>7.35</v>
      </c>
      <c r="K47" s="60">
        <f>Source!Q28</f>
        <v>30513.18</v>
      </c>
      <c r="L47" s="62"/>
    </row>
    <row r="48" spans="1:22" ht="14.25" x14ac:dyDescent="0.2">
      <c r="A48" s="81"/>
      <c r="B48" s="81"/>
      <c r="C48" s="81" t="s">
        <v>455</v>
      </c>
      <c r="D48" s="59"/>
      <c r="E48" s="10"/>
      <c r="F48" s="60">
        <f>Source!AN28</f>
        <v>251.95</v>
      </c>
      <c r="G48" s="61" t="str">
        <f>Source!DF28</f>
        <v>)*1,35</v>
      </c>
      <c r="H48" s="63">
        <f>ROUND(Source!AE28*Source!I28, 2)</f>
        <v>340.13</v>
      </c>
      <c r="I48" s="61"/>
      <c r="J48" s="61">
        <f>IF(Source!BS28&lt;&gt; 0, Source!BS28, 1)</f>
        <v>34.56</v>
      </c>
      <c r="K48" s="63">
        <f>Source!R28</f>
        <v>11754.98</v>
      </c>
      <c r="L48" s="62"/>
      <c r="R48">
        <f>H48</f>
        <v>340.13</v>
      </c>
    </row>
    <row r="49" spans="1:26" ht="14.25" x14ac:dyDescent="0.2">
      <c r="A49" s="81"/>
      <c r="B49" s="81"/>
      <c r="C49" s="81" t="s">
        <v>456</v>
      </c>
      <c r="D49" s="59"/>
      <c r="E49" s="10"/>
      <c r="F49" s="60">
        <f>Source!AL28</f>
        <v>135.97999999999999</v>
      </c>
      <c r="G49" s="61" t="str">
        <f>Source!DD28</f>
        <v/>
      </c>
      <c r="H49" s="60">
        <f>ROUND(Source!AC28*Source!I28, 2)</f>
        <v>135.97999999999999</v>
      </c>
      <c r="I49" s="61"/>
      <c r="J49" s="61">
        <f>IF(Source!BC28&lt;&gt; 0, Source!BC28, 1)</f>
        <v>9.94</v>
      </c>
      <c r="K49" s="60">
        <f>Source!P28</f>
        <v>1351.64</v>
      </c>
      <c r="L49" s="62"/>
    </row>
    <row r="50" spans="1:26" ht="14.25" x14ac:dyDescent="0.2">
      <c r="A50" s="81"/>
      <c r="B50" s="81"/>
      <c r="C50" s="81" t="s">
        <v>457</v>
      </c>
      <c r="D50" s="59" t="s">
        <v>458</v>
      </c>
      <c r="E50" s="10">
        <f>Source!BZ28</f>
        <v>95</v>
      </c>
      <c r="F50" s="84"/>
      <c r="G50" s="61"/>
      <c r="H50" s="60">
        <f>SUM(S45:S52)</f>
        <v>727.8</v>
      </c>
      <c r="I50" s="64"/>
      <c r="J50" s="57">
        <f>Source!AT28</f>
        <v>95</v>
      </c>
      <c r="K50" s="60">
        <f>SUM(T45:T52)</f>
        <v>25152.97</v>
      </c>
      <c r="L50" s="62"/>
    </row>
    <row r="51" spans="1:26" ht="14.25" x14ac:dyDescent="0.2">
      <c r="A51" s="81"/>
      <c r="B51" s="81"/>
      <c r="C51" s="81" t="s">
        <v>459</v>
      </c>
      <c r="D51" s="59" t="s">
        <v>458</v>
      </c>
      <c r="E51" s="10">
        <f>Source!CA28</f>
        <v>65</v>
      </c>
      <c r="F51" s="84"/>
      <c r="G51" s="61"/>
      <c r="H51" s="60">
        <f>SUM(U45:U52)</f>
        <v>497.97</v>
      </c>
      <c r="I51" s="64"/>
      <c r="J51" s="57">
        <f>Source!AU28</f>
        <v>65</v>
      </c>
      <c r="K51" s="60">
        <f>SUM(V45:V52)</f>
        <v>17209.93</v>
      </c>
      <c r="L51" s="62"/>
    </row>
    <row r="52" spans="1:26" ht="14.25" x14ac:dyDescent="0.2">
      <c r="A52" s="82"/>
      <c r="B52" s="82"/>
      <c r="C52" s="82" t="s">
        <v>460</v>
      </c>
      <c r="D52" s="65" t="s">
        <v>461</v>
      </c>
      <c r="E52" s="66">
        <f>Source!AQ28</f>
        <v>32.799999999999997</v>
      </c>
      <c r="F52" s="67"/>
      <c r="G52" s="68" t="str">
        <f>Source!DI28</f>
        <v>)*1,35</v>
      </c>
      <c r="H52" s="67"/>
      <c r="I52" s="68"/>
      <c r="J52" s="68"/>
      <c r="K52" s="67"/>
      <c r="L52" s="69">
        <f>Source!U28</f>
        <v>44.28</v>
      </c>
    </row>
    <row r="53" spans="1:26" ht="15" x14ac:dyDescent="0.25">
      <c r="G53" s="70">
        <f>H46+H47+H49+H50+H51</f>
        <v>5939.18</v>
      </c>
      <c r="H53" s="70"/>
      <c r="J53" s="70">
        <f>K46+K47+K49+K50+K51</f>
        <v>88949.549999999988</v>
      </c>
      <c r="K53" s="70"/>
      <c r="L53" s="71">
        <f>Source!U28</f>
        <v>44.28</v>
      </c>
      <c r="O53" s="47">
        <f>G53</f>
        <v>5939.18</v>
      </c>
      <c r="P53" s="47">
        <f>J53</f>
        <v>88949.549999999988</v>
      </c>
      <c r="Q53" s="47">
        <f>L53</f>
        <v>44.28</v>
      </c>
      <c r="W53">
        <f>IF(Source!BI28&lt;=1,H46+H47+H49+H50+H51, 0)</f>
        <v>0</v>
      </c>
      <c r="X53">
        <f>IF(Source!BI28=2,H46+H47+H49+H50+H51, 0)</f>
        <v>5939.18</v>
      </c>
      <c r="Y53">
        <f>IF(Source!BI28=3,H46+H47+H49+H50+H51, 0)</f>
        <v>0</v>
      </c>
      <c r="Z53">
        <f>IF(Source!BI28=4,H46+H47+H49+H50+H51, 0)</f>
        <v>0</v>
      </c>
    </row>
    <row r="54" spans="1:26" ht="92.25" x14ac:dyDescent="0.2">
      <c r="A54" s="81">
        <v>2</v>
      </c>
      <c r="B54" s="81" t="s">
        <v>462</v>
      </c>
      <c r="C54" s="81" t="str">
        <f>Source!G29</f>
        <v>Шина сборная - одна полоса в фазе, медная или алюминиевая сечением до 500 мм2</v>
      </c>
      <c r="D54" s="59" t="str">
        <f>Source!H29</f>
        <v>100 м</v>
      </c>
      <c r="E54" s="10">
        <f>Source!I29</f>
        <v>0.06</v>
      </c>
      <c r="F54" s="60">
        <f>Source!AL29+Source!AM29+Source!AO29</f>
        <v>1059.02</v>
      </c>
      <c r="G54" s="61"/>
      <c r="H54" s="60"/>
      <c r="I54" s="61" t="str">
        <f>Source!BO29</f>
        <v>м08-01-068-2</v>
      </c>
      <c r="J54" s="61"/>
      <c r="K54" s="60"/>
      <c r="L54" s="62"/>
      <c r="S54">
        <f>ROUND((Source!FX29/100)*((ROUND(Source!AF29*Source!I29, 2)+ROUND(Source!AE29*Source!I29, 2))), 2)</f>
        <v>54.28</v>
      </c>
      <c r="T54">
        <f>Source!X29</f>
        <v>1875.93</v>
      </c>
      <c r="U54">
        <f>ROUND((Source!FY29/100)*((ROUND(Source!AF29*Source!I29, 2)+ROUND(Source!AE29*Source!I29, 2))), 2)</f>
        <v>37.14</v>
      </c>
      <c r="V54">
        <f>Source!Y29</f>
        <v>1283.53</v>
      </c>
    </row>
    <row r="55" spans="1:26" x14ac:dyDescent="0.2">
      <c r="C55" s="49" t="str">
        <f>"Объем: "&amp;Source!I29&amp;"=6/"&amp;"100"</f>
        <v>Объем: 0,06=6/100</v>
      </c>
    </row>
    <row r="56" spans="1:26" ht="14.25" x14ac:dyDescent="0.2">
      <c r="A56" s="81"/>
      <c r="B56" s="81"/>
      <c r="C56" s="81" t="s">
        <v>454</v>
      </c>
      <c r="D56" s="59"/>
      <c r="E56" s="10"/>
      <c r="F56" s="60">
        <f>Source!AO29</f>
        <v>620.49</v>
      </c>
      <c r="G56" s="61" t="str">
        <f>Source!DG29</f>
        <v>)*1,35</v>
      </c>
      <c r="H56" s="60">
        <f>ROUND(Source!AF29*Source!I29, 2)</f>
        <v>50.26</v>
      </c>
      <c r="I56" s="61"/>
      <c r="J56" s="61">
        <f>IF(Source!BA29&lt;&gt; 0, Source!BA29, 1)</f>
        <v>34.56</v>
      </c>
      <c r="K56" s="60">
        <f>Source!S29</f>
        <v>1736.97</v>
      </c>
      <c r="L56" s="62"/>
      <c r="R56">
        <f>H56</f>
        <v>50.26</v>
      </c>
    </row>
    <row r="57" spans="1:26" ht="14.25" x14ac:dyDescent="0.2">
      <c r="A57" s="81"/>
      <c r="B57" s="81"/>
      <c r="C57" s="81" t="s">
        <v>64</v>
      </c>
      <c r="D57" s="59"/>
      <c r="E57" s="10"/>
      <c r="F57" s="60">
        <f>Source!AM29</f>
        <v>263.39</v>
      </c>
      <c r="G57" s="61" t="str">
        <f>Source!DE29</f>
        <v>)*1,35</v>
      </c>
      <c r="H57" s="60">
        <f>ROUND(Source!AD29*Source!I29, 2)</f>
        <v>21.33</v>
      </c>
      <c r="I57" s="61"/>
      <c r="J57" s="61">
        <f>IF(Source!BB29&lt;&gt; 0, Source!BB29, 1)</f>
        <v>17.440000000000001</v>
      </c>
      <c r="K57" s="60">
        <f>Source!Q29</f>
        <v>372.08</v>
      </c>
      <c r="L57" s="62"/>
    </row>
    <row r="58" spans="1:26" ht="14.25" x14ac:dyDescent="0.2">
      <c r="A58" s="81"/>
      <c r="B58" s="81"/>
      <c r="C58" s="81" t="s">
        <v>455</v>
      </c>
      <c r="D58" s="59"/>
      <c r="E58" s="10"/>
      <c r="F58" s="60">
        <f>Source!AN29</f>
        <v>84.91</v>
      </c>
      <c r="G58" s="61" t="str">
        <f>Source!DF29</f>
        <v>)*1,35</v>
      </c>
      <c r="H58" s="63">
        <f>ROUND(Source!AE29*Source!I29, 2)</f>
        <v>6.88</v>
      </c>
      <c r="I58" s="61"/>
      <c r="J58" s="61">
        <f>IF(Source!BS29&lt;&gt; 0, Source!BS29, 1)</f>
        <v>34.56</v>
      </c>
      <c r="K58" s="63">
        <f>Source!R29</f>
        <v>237.69</v>
      </c>
      <c r="L58" s="62"/>
      <c r="R58">
        <f>H58</f>
        <v>6.88</v>
      </c>
    </row>
    <row r="59" spans="1:26" ht="14.25" x14ac:dyDescent="0.2">
      <c r="A59" s="81"/>
      <c r="B59" s="81"/>
      <c r="C59" s="81" t="s">
        <v>456</v>
      </c>
      <c r="D59" s="59"/>
      <c r="E59" s="10"/>
      <c r="F59" s="60">
        <f>Source!AL29</f>
        <v>175.14</v>
      </c>
      <c r="G59" s="61" t="str">
        <f>Source!DD29</f>
        <v/>
      </c>
      <c r="H59" s="60">
        <f>ROUND(Source!AC29*Source!I29, 2)</f>
        <v>10.51</v>
      </c>
      <c r="I59" s="61"/>
      <c r="J59" s="61">
        <f>IF(Source!BC29&lt;&gt; 0, Source!BC29, 1)</f>
        <v>7.72</v>
      </c>
      <c r="K59" s="60">
        <f>Source!P29</f>
        <v>81.12</v>
      </c>
      <c r="L59" s="62"/>
    </row>
    <row r="60" spans="1:26" ht="14.25" x14ac:dyDescent="0.2">
      <c r="A60" s="81"/>
      <c r="B60" s="81"/>
      <c r="C60" s="81" t="s">
        <v>457</v>
      </c>
      <c r="D60" s="59" t="s">
        <v>458</v>
      </c>
      <c r="E60" s="10">
        <f>Source!BZ29</f>
        <v>95</v>
      </c>
      <c r="F60" s="84"/>
      <c r="G60" s="61"/>
      <c r="H60" s="60">
        <f>SUM(S54:S62)</f>
        <v>54.28</v>
      </c>
      <c r="I60" s="64"/>
      <c r="J60" s="57">
        <f>Source!AT29</f>
        <v>95</v>
      </c>
      <c r="K60" s="60">
        <f>SUM(T54:T62)</f>
        <v>1875.93</v>
      </c>
      <c r="L60" s="62"/>
    </row>
    <row r="61" spans="1:26" ht="14.25" x14ac:dyDescent="0.2">
      <c r="A61" s="81"/>
      <c r="B61" s="81"/>
      <c r="C61" s="81" t="s">
        <v>459</v>
      </c>
      <c r="D61" s="59" t="s">
        <v>458</v>
      </c>
      <c r="E61" s="10">
        <f>Source!CA29</f>
        <v>65</v>
      </c>
      <c r="F61" s="84"/>
      <c r="G61" s="61"/>
      <c r="H61" s="60">
        <f>SUM(U54:U62)</f>
        <v>37.14</v>
      </c>
      <c r="I61" s="64"/>
      <c r="J61" s="57">
        <f>Source!AU29</f>
        <v>65</v>
      </c>
      <c r="K61" s="60">
        <f>SUM(V54:V62)</f>
        <v>1283.53</v>
      </c>
      <c r="L61" s="62"/>
    </row>
    <row r="62" spans="1:26" ht="14.25" x14ac:dyDescent="0.2">
      <c r="A62" s="82"/>
      <c r="B62" s="82"/>
      <c r="C62" s="82" t="s">
        <v>460</v>
      </c>
      <c r="D62" s="65" t="s">
        <v>461</v>
      </c>
      <c r="E62" s="66">
        <f>Source!AQ29</f>
        <v>64.5</v>
      </c>
      <c r="F62" s="67"/>
      <c r="G62" s="68" t="str">
        <f>Source!DI29</f>
        <v>)*1,35</v>
      </c>
      <c r="H62" s="67"/>
      <c r="I62" s="68"/>
      <c r="J62" s="68"/>
      <c r="K62" s="67"/>
      <c r="L62" s="69">
        <f>Source!U29</f>
        <v>5.2244999999999999</v>
      </c>
    </row>
    <row r="63" spans="1:26" ht="15" x14ac:dyDescent="0.25">
      <c r="G63" s="70">
        <f>H56+H57+H59+H60+H61</f>
        <v>173.51999999999998</v>
      </c>
      <c r="H63" s="70"/>
      <c r="J63" s="70">
        <f>K56+K57+K59+K60+K61</f>
        <v>5349.63</v>
      </c>
      <c r="K63" s="70"/>
      <c r="L63" s="71">
        <f>Source!U29</f>
        <v>5.2244999999999999</v>
      </c>
      <c r="O63" s="47">
        <f>G63</f>
        <v>173.51999999999998</v>
      </c>
      <c r="P63" s="47">
        <f>J63</f>
        <v>5349.63</v>
      </c>
      <c r="Q63" s="47">
        <f>L63</f>
        <v>5.2244999999999999</v>
      </c>
      <c r="W63">
        <f>IF(Source!BI29&lt;=1,H56+H57+H59+H60+H61, 0)</f>
        <v>0</v>
      </c>
      <c r="X63">
        <f>IF(Source!BI29=2,H56+H57+H59+H60+H61, 0)</f>
        <v>173.51999999999998</v>
      </c>
      <c r="Y63">
        <f>IF(Source!BI29=3,H56+H57+H59+H60+H61, 0)</f>
        <v>0</v>
      </c>
      <c r="Z63">
        <f>IF(Source!BI29=4,H56+H57+H59+H60+H61, 0)</f>
        <v>0</v>
      </c>
    </row>
    <row r="64" spans="1:26" ht="92.25" x14ac:dyDescent="0.2">
      <c r="A64" s="81">
        <v>3</v>
      </c>
      <c r="B64" s="81" t="s">
        <v>463</v>
      </c>
      <c r="C64" s="81" t="str">
        <f>Source!G30</f>
        <v>Кабель до 35 кВ по установленным конструкциям и лоткам с креплением по всей длине, масса 1 м кабеля до 1 кг</v>
      </c>
      <c r="D64" s="59" t="str">
        <f>Source!H30</f>
        <v>100 М КАБЕЛЯ</v>
      </c>
      <c r="E64" s="10">
        <f>Source!I30</f>
        <v>0.85</v>
      </c>
      <c r="F64" s="60">
        <f>Source!AL30+Source!AM30+Source!AO30</f>
        <v>236.71999999999997</v>
      </c>
      <c r="G64" s="61"/>
      <c r="H64" s="60"/>
      <c r="I64" s="61" t="str">
        <f>Source!BO30</f>
        <v>м08-02-147-10</v>
      </c>
      <c r="J64" s="61"/>
      <c r="K64" s="60"/>
      <c r="L64" s="62"/>
      <c r="S64">
        <f>ROUND((Source!FX30/100)*((ROUND(Source!AF30*Source!I30, 2)+ROUND(Source!AE30*Source!I30, 2))), 2)</f>
        <v>150.6</v>
      </c>
      <c r="T64">
        <f>Source!X30</f>
        <v>5204.7700000000004</v>
      </c>
      <c r="U64">
        <f>ROUND((Source!FY30/100)*((ROUND(Source!AF30*Source!I30, 2)+ROUND(Source!AE30*Source!I30, 2))), 2)</f>
        <v>103.04</v>
      </c>
      <c r="V64">
        <f>Source!Y30</f>
        <v>3561.16</v>
      </c>
    </row>
    <row r="65" spans="1:26" x14ac:dyDescent="0.2">
      <c r="C65" s="49" t="str">
        <f>"Объем: "&amp;Source!I30&amp;"=85/"&amp;"100"</f>
        <v>Объем: 0,85=85/100</v>
      </c>
    </row>
    <row r="66" spans="1:26" ht="14.25" x14ac:dyDescent="0.2">
      <c r="A66" s="81"/>
      <c r="B66" s="81"/>
      <c r="C66" s="81" t="s">
        <v>454</v>
      </c>
      <c r="D66" s="59"/>
      <c r="E66" s="10"/>
      <c r="F66" s="60">
        <f>Source!AO30</f>
        <v>135.44999999999999</v>
      </c>
      <c r="G66" s="61" t="str">
        <f>Source!DG30</f>
        <v>)*1,35</v>
      </c>
      <c r="H66" s="60">
        <f>ROUND(Source!AF30*Source!I30, 2)</f>
        <v>155.43</v>
      </c>
      <c r="I66" s="61"/>
      <c r="J66" s="61">
        <f>IF(Source!BA30&lt;&gt; 0, Source!BA30, 1)</f>
        <v>34.56</v>
      </c>
      <c r="K66" s="60">
        <f>Source!S30</f>
        <v>5371.62</v>
      </c>
      <c r="L66" s="62"/>
      <c r="R66">
        <f>H66</f>
        <v>155.43</v>
      </c>
    </row>
    <row r="67" spans="1:26" ht="14.25" x14ac:dyDescent="0.2">
      <c r="A67" s="81"/>
      <c r="B67" s="81"/>
      <c r="C67" s="81" t="s">
        <v>64</v>
      </c>
      <c r="D67" s="59"/>
      <c r="E67" s="10"/>
      <c r="F67" s="60">
        <f>Source!AM30</f>
        <v>64.3</v>
      </c>
      <c r="G67" s="61" t="str">
        <f>Source!DE30</f>
        <v>)*1,35</v>
      </c>
      <c r="H67" s="60">
        <f>ROUND(Source!AD30*Source!I30, 2)</f>
        <v>73.78</v>
      </c>
      <c r="I67" s="61"/>
      <c r="J67" s="61">
        <f>IF(Source!BB30&lt;&gt; 0, Source!BB30, 1)</f>
        <v>10.62</v>
      </c>
      <c r="K67" s="60">
        <f>Source!Q30</f>
        <v>783.59</v>
      </c>
      <c r="L67" s="62"/>
    </row>
    <row r="68" spans="1:26" ht="14.25" x14ac:dyDescent="0.2">
      <c r="A68" s="81"/>
      <c r="B68" s="81"/>
      <c r="C68" s="81" t="s">
        <v>455</v>
      </c>
      <c r="D68" s="59"/>
      <c r="E68" s="10"/>
      <c r="F68" s="60">
        <f>Source!AN30</f>
        <v>2.7</v>
      </c>
      <c r="G68" s="61" t="str">
        <f>Source!DF30</f>
        <v>)*1,35</v>
      </c>
      <c r="H68" s="63">
        <f>ROUND(Source!AE30*Source!I30, 2)</f>
        <v>3.1</v>
      </c>
      <c r="I68" s="61"/>
      <c r="J68" s="61">
        <f>IF(Source!BS30&lt;&gt; 0, Source!BS30, 1)</f>
        <v>34.56</v>
      </c>
      <c r="K68" s="63">
        <f>Source!R30</f>
        <v>107.08</v>
      </c>
      <c r="L68" s="62"/>
      <c r="R68">
        <f>H68</f>
        <v>3.1</v>
      </c>
    </row>
    <row r="69" spans="1:26" ht="14.25" x14ac:dyDescent="0.2">
      <c r="A69" s="81"/>
      <c r="B69" s="81"/>
      <c r="C69" s="81" t="s">
        <v>456</v>
      </c>
      <c r="D69" s="59"/>
      <c r="E69" s="10"/>
      <c r="F69" s="60">
        <f>Source!AL30</f>
        <v>36.97</v>
      </c>
      <c r="G69" s="61" t="str">
        <f>Source!DD30</f>
        <v/>
      </c>
      <c r="H69" s="60">
        <f>ROUND(Source!AC30*Source!I30, 2)</f>
        <v>31.42</v>
      </c>
      <c r="I69" s="61"/>
      <c r="J69" s="61">
        <f>IF(Source!BC30&lt;&gt; 0, Source!BC30, 1)</f>
        <v>11.05</v>
      </c>
      <c r="K69" s="60">
        <f>Source!P30</f>
        <v>347.24</v>
      </c>
      <c r="L69" s="62"/>
    </row>
    <row r="70" spans="1:26" ht="14.25" x14ac:dyDescent="0.2">
      <c r="A70" s="81"/>
      <c r="B70" s="81"/>
      <c r="C70" s="81" t="s">
        <v>457</v>
      </c>
      <c r="D70" s="59" t="s">
        <v>458</v>
      </c>
      <c r="E70" s="10">
        <f>Source!BZ30</f>
        <v>95</v>
      </c>
      <c r="F70" s="84"/>
      <c r="G70" s="61"/>
      <c r="H70" s="60">
        <f>SUM(S64:S72)</f>
        <v>150.6</v>
      </c>
      <c r="I70" s="64"/>
      <c r="J70" s="57">
        <f>Source!AT30</f>
        <v>95</v>
      </c>
      <c r="K70" s="60">
        <f>SUM(T64:T72)</f>
        <v>5204.7700000000004</v>
      </c>
      <c r="L70" s="62"/>
    </row>
    <row r="71" spans="1:26" ht="14.25" x14ac:dyDescent="0.2">
      <c r="A71" s="81"/>
      <c r="B71" s="81"/>
      <c r="C71" s="81" t="s">
        <v>459</v>
      </c>
      <c r="D71" s="59" t="s">
        <v>458</v>
      </c>
      <c r="E71" s="10">
        <f>Source!CA30</f>
        <v>65</v>
      </c>
      <c r="F71" s="84"/>
      <c r="G71" s="61"/>
      <c r="H71" s="60">
        <f>SUM(U64:U72)</f>
        <v>103.04</v>
      </c>
      <c r="I71" s="64"/>
      <c r="J71" s="57">
        <f>Source!AU30</f>
        <v>65</v>
      </c>
      <c r="K71" s="60">
        <f>SUM(V64:V72)</f>
        <v>3561.16</v>
      </c>
      <c r="L71" s="62"/>
    </row>
    <row r="72" spans="1:26" ht="14.25" x14ac:dyDescent="0.2">
      <c r="A72" s="82"/>
      <c r="B72" s="82"/>
      <c r="C72" s="82" t="s">
        <v>460</v>
      </c>
      <c r="D72" s="65" t="s">
        <v>461</v>
      </c>
      <c r="E72" s="66">
        <f>Source!AQ30</f>
        <v>14.08</v>
      </c>
      <c r="F72" s="67"/>
      <c r="G72" s="68" t="str">
        <f>Source!DI30</f>
        <v>)*1,35</v>
      </c>
      <c r="H72" s="67"/>
      <c r="I72" s="68"/>
      <c r="J72" s="68"/>
      <c r="K72" s="67"/>
      <c r="L72" s="69">
        <f>Source!U30</f>
        <v>16.1568</v>
      </c>
    </row>
    <row r="73" spans="1:26" ht="15" x14ac:dyDescent="0.25">
      <c r="G73" s="70">
        <f>H66+H67+H69+H70+H71</f>
        <v>514.27</v>
      </c>
      <c r="H73" s="70"/>
      <c r="J73" s="70">
        <f>K66+K67+K69+K70+K71</f>
        <v>15268.380000000001</v>
      </c>
      <c r="K73" s="70"/>
      <c r="L73" s="71">
        <f>Source!U30</f>
        <v>16.1568</v>
      </c>
      <c r="O73" s="47">
        <f>G73</f>
        <v>514.27</v>
      </c>
      <c r="P73" s="47">
        <f>J73</f>
        <v>15268.380000000001</v>
      </c>
      <c r="Q73" s="47">
        <f>L73</f>
        <v>16.1568</v>
      </c>
      <c r="W73">
        <f>IF(Source!BI30&lt;=1,H66+H67+H69+H70+H71, 0)</f>
        <v>0</v>
      </c>
      <c r="X73">
        <f>IF(Source!BI30=2,H66+H67+H69+H70+H71, 0)</f>
        <v>514.27</v>
      </c>
      <c r="Y73">
        <f>IF(Source!BI30=3,H66+H67+H69+H70+H71, 0)</f>
        <v>0</v>
      </c>
      <c r="Z73">
        <f>IF(Source!BI30=4,H66+H67+H69+H70+H71, 0)</f>
        <v>0</v>
      </c>
    </row>
    <row r="74" spans="1:26" ht="92.25" x14ac:dyDescent="0.2">
      <c r="A74" s="81">
        <v>4</v>
      </c>
      <c r="B74" s="81" t="s">
        <v>464</v>
      </c>
      <c r="C74" s="81" t="str">
        <f>Source!G31</f>
        <v>Разводка по устройствам и подключение жил кабелей или проводов сечением до 10 мм2</v>
      </c>
      <c r="D74" s="59" t="str">
        <f>Source!H31</f>
        <v>100 жил</v>
      </c>
      <c r="E74" s="10">
        <f>Source!I31</f>
        <v>1.1599999999999999</v>
      </c>
      <c r="F74" s="60">
        <f>Source!AL31+Source!AM31+Source!AO31</f>
        <v>274.73</v>
      </c>
      <c r="G74" s="61"/>
      <c r="H74" s="60"/>
      <c r="I74" s="61" t="str">
        <f>Source!BO31</f>
        <v>м08-03-574-1</v>
      </c>
      <c r="J74" s="61"/>
      <c r="K74" s="60"/>
      <c r="L74" s="62"/>
      <c r="S74">
        <f>ROUND((Source!FX31/100)*((ROUND(Source!AF31*Source!I31, 2)+ROUND(Source!AE31*Source!I31, 2))), 2)</f>
        <v>248.15</v>
      </c>
      <c r="T74">
        <f>Source!X31</f>
        <v>8576.01</v>
      </c>
      <c r="U74">
        <f>ROUND((Source!FY31/100)*((ROUND(Source!AF31*Source!I31, 2)+ROUND(Source!AE31*Source!I31, 2))), 2)</f>
        <v>169.79</v>
      </c>
      <c r="V74">
        <f>Source!Y31</f>
        <v>5867.8</v>
      </c>
    </row>
    <row r="75" spans="1:26" x14ac:dyDescent="0.2">
      <c r="C75" s="49" t="str">
        <f>"Объем: "&amp;Source!I31&amp;"=116/"&amp;"100"</f>
        <v>Объем: 1,16=116/100</v>
      </c>
    </row>
    <row r="76" spans="1:26" ht="14.25" x14ac:dyDescent="0.2">
      <c r="A76" s="81"/>
      <c r="B76" s="81"/>
      <c r="C76" s="81" t="s">
        <v>454</v>
      </c>
      <c r="D76" s="59"/>
      <c r="E76" s="10"/>
      <c r="F76" s="60">
        <f>Source!AO31</f>
        <v>166.66</v>
      </c>
      <c r="G76" s="61" t="str">
        <f>Source!DG31</f>
        <v>)*1,35</v>
      </c>
      <c r="H76" s="60">
        <f>ROUND(Source!AF31*Source!I31, 2)</f>
        <v>260.99</v>
      </c>
      <c r="I76" s="61"/>
      <c r="J76" s="61">
        <f>IF(Source!BA31&lt;&gt; 0, Source!BA31, 1)</f>
        <v>34.56</v>
      </c>
      <c r="K76" s="60">
        <f>Source!S31</f>
        <v>9019.7999999999993</v>
      </c>
      <c r="L76" s="62"/>
      <c r="R76">
        <f>H76</f>
        <v>260.99</v>
      </c>
    </row>
    <row r="77" spans="1:26" ht="14.25" x14ac:dyDescent="0.2">
      <c r="A77" s="81"/>
      <c r="B77" s="81"/>
      <c r="C77" s="81" t="s">
        <v>64</v>
      </c>
      <c r="D77" s="59"/>
      <c r="E77" s="10"/>
      <c r="F77" s="60">
        <f>Source!AM31</f>
        <v>2.2200000000000002</v>
      </c>
      <c r="G77" s="61" t="str">
        <f>Source!DE31</f>
        <v>)*1,35</v>
      </c>
      <c r="H77" s="60">
        <f>ROUND(Source!AD31*Source!I31, 2)</f>
        <v>3.48</v>
      </c>
      <c r="I77" s="61"/>
      <c r="J77" s="61">
        <f>IF(Source!BB31&lt;&gt; 0, Source!BB31, 1)</f>
        <v>12.16</v>
      </c>
      <c r="K77" s="60">
        <f>Source!Q31</f>
        <v>42.27</v>
      </c>
      <c r="L77" s="62"/>
    </row>
    <row r="78" spans="1:26" ht="14.25" x14ac:dyDescent="0.2">
      <c r="A78" s="81"/>
      <c r="B78" s="81"/>
      <c r="C78" s="81" t="s">
        <v>455</v>
      </c>
      <c r="D78" s="59"/>
      <c r="E78" s="10"/>
      <c r="F78" s="60">
        <f>Source!AN31</f>
        <v>0.14000000000000001</v>
      </c>
      <c r="G78" s="61" t="str">
        <f>Source!DF31</f>
        <v>)*1,35</v>
      </c>
      <c r="H78" s="63">
        <f>ROUND(Source!AE31*Source!I31, 2)</f>
        <v>0.22</v>
      </c>
      <c r="I78" s="61"/>
      <c r="J78" s="61">
        <f>IF(Source!BS31&lt;&gt; 0, Source!BS31, 1)</f>
        <v>34.56</v>
      </c>
      <c r="K78" s="63">
        <f>Source!R31</f>
        <v>7.58</v>
      </c>
      <c r="L78" s="62"/>
      <c r="R78">
        <f>H78</f>
        <v>0.22</v>
      </c>
    </row>
    <row r="79" spans="1:26" ht="14.25" x14ac:dyDescent="0.2">
      <c r="A79" s="81"/>
      <c r="B79" s="81"/>
      <c r="C79" s="81" t="s">
        <v>456</v>
      </c>
      <c r="D79" s="59"/>
      <c r="E79" s="10"/>
      <c r="F79" s="60">
        <f>Source!AL31</f>
        <v>105.85</v>
      </c>
      <c r="G79" s="61" t="str">
        <f>Source!DD31</f>
        <v/>
      </c>
      <c r="H79" s="60">
        <f>ROUND(Source!AC31*Source!I31, 2)</f>
        <v>122.79</v>
      </c>
      <c r="I79" s="61"/>
      <c r="J79" s="61">
        <f>IF(Source!BC31&lt;&gt; 0, Source!BC31, 1)</f>
        <v>8.56</v>
      </c>
      <c r="K79" s="60">
        <f>Source!P31</f>
        <v>1051.05</v>
      </c>
      <c r="L79" s="62"/>
    </row>
    <row r="80" spans="1:26" ht="14.25" x14ac:dyDescent="0.2">
      <c r="A80" s="81"/>
      <c r="B80" s="81"/>
      <c r="C80" s="81" t="s">
        <v>457</v>
      </c>
      <c r="D80" s="59" t="s">
        <v>458</v>
      </c>
      <c r="E80" s="10">
        <f>Source!BZ31</f>
        <v>95</v>
      </c>
      <c r="F80" s="84"/>
      <c r="G80" s="61"/>
      <c r="H80" s="60">
        <f>SUM(S74:S82)</f>
        <v>248.15</v>
      </c>
      <c r="I80" s="64"/>
      <c r="J80" s="57">
        <f>Source!AT31</f>
        <v>95</v>
      </c>
      <c r="K80" s="60">
        <f>SUM(T74:T82)</f>
        <v>8576.01</v>
      </c>
      <c r="L80" s="62"/>
    </row>
    <row r="81" spans="1:26" ht="14.25" x14ac:dyDescent="0.2">
      <c r="A81" s="81"/>
      <c r="B81" s="81"/>
      <c r="C81" s="81" t="s">
        <v>459</v>
      </c>
      <c r="D81" s="59" t="s">
        <v>458</v>
      </c>
      <c r="E81" s="10">
        <f>Source!CA31</f>
        <v>65</v>
      </c>
      <c r="F81" s="84"/>
      <c r="G81" s="61"/>
      <c r="H81" s="60">
        <f>SUM(U74:U82)</f>
        <v>169.79</v>
      </c>
      <c r="I81" s="64"/>
      <c r="J81" s="57">
        <f>Source!AU31</f>
        <v>65</v>
      </c>
      <c r="K81" s="60">
        <f>SUM(V74:V82)</f>
        <v>5867.8</v>
      </c>
      <c r="L81" s="62"/>
    </row>
    <row r="82" spans="1:26" ht="14.25" x14ac:dyDescent="0.2">
      <c r="A82" s="82"/>
      <c r="B82" s="82"/>
      <c r="C82" s="82" t="s">
        <v>460</v>
      </c>
      <c r="D82" s="65" t="s">
        <v>461</v>
      </c>
      <c r="E82" s="66">
        <f>Source!AQ31</f>
        <v>16.8</v>
      </c>
      <c r="F82" s="67"/>
      <c r="G82" s="68" t="str">
        <f>Source!DI31</f>
        <v>)*1,35</v>
      </c>
      <c r="H82" s="67"/>
      <c r="I82" s="68"/>
      <c r="J82" s="68"/>
      <c r="K82" s="67"/>
      <c r="L82" s="69">
        <f>Source!U31</f>
        <v>26.308800000000002</v>
      </c>
    </row>
    <row r="83" spans="1:26" ht="15" x14ac:dyDescent="0.25">
      <c r="G83" s="70">
        <f>H76+H77+H79+H80+H81</f>
        <v>805.2</v>
      </c>
      <c r="H83" s="70"/>
      <c r="J83" s="70">
        <f>K76+K77+K79+K80+K81</f>
        <v>24556.929999999997</v>
      </c>
      <c r="K83" s="70"/>
      <c r="L83" s="71">
        <f>Source!U31</f>
        <v>26.308800000000002</v>
      </c>
      <c r="O83" s="47">
        <f>G83</f>
        <v>805.2</v>
      </c>
      <c r="P83" s="47">
        <f>J83</f>
        <v>24556.929999999997</v>
      </c>
      <c r="Q83" s="47">
        <f>L83</f>
        <v>26.308800000000002</v>
      </c>
      <c r="W83">
        <f>IF(Source!BI31&lt;=1,H76+H77+H79+H80+H81, 0)</f>
        <v>0</v>
      </c>
      <c r="X83">
        <f>IF(Source!BI31=2,H76+H77+H79+H80+H81, 0)</f>
        <v>805.2</v>
      </c>
      <c r="Y83">
        <f>IF(Source!BI31=3,H76+H77+H79+H80+H81, 0)</f>
        <v>0</v>
      </c>
      <c r="Z83">
        <f>IF(Source!BI31=4,H76+H77+H79+H80+H81, 0)</f>
        <v>0</v>
      </c>
    </row>
    <row r="84" spans="1:26" ht="92.25" x14ac:dyDescent="0.2">
      <c r="A84" s="81">
        <v>5</v>
      </c>
      <c r="B84" s="81" t="s">
        <v>465</v>
      </c>
      <c r="C84" s="81" t="str">
        <f>Source!G32</f>
        <v>Проводник заземляющий открыто по строительным основаниям из полосовой стали сечением 160 мм2</v>
      </c>
      <c r="D84" s="59" t="str">
        <f>Source!H32</f>
        <v>100 м</v>
      </c>
      <c r="E84" s="10">
        <f>Source!I32</f>
        <v>0.03</v>
      </c>
      <c r="F84" s="60">
        <f>Source!AL32+Source!AM32+Source!AO32</f>
        <v>394.49</v>
      </c>
      <c r="G84" s="61"/>
      <c r="H84" s="60"/>
      <c r="I84" s="61" t="str">
        <f>Source!BO32</f>
        <v>м08-02-472-7</v>
      </c>
      <c r="J84" s="61"/>
      <c r="K84" s="60"/>
      <c r="L84" s="62"/>
      <c r="S84">
        <f>ROUND((Source!FX32/100)*((ROUND(Source!AF32*Source!I32, 2)+ROUND(Source!AE32*Source!I32, 2))), 2)</f>
        <v>7.84</v>
      </c>
      <c r="T84">
        <f>Source!X32</f>
        <v>270.72000000000003</v>
      </c>
      <c r="U84">
        <f>ROUND((Source!FY32/100)*((ROUND(Source!AF32*Source!I32, 2)+ROUND(Source!AE32*Source!I32, 2))), 2)</f>
        <v>5.36</v>
      </c>
      <c r="V84">
        <f>Source!Y32</f>
        <v>185.23</v>
      </c>
    </row>
    <row r="85" spans="1:26" x14ac:dyDescent="0.2">
      <c r="C85" s="49" t="str">
        <f>"Объем: "&amp;Source!I32&amp;"=3/"&amp;"100"</f>
        <v>Объем: 0,03=3/100</v>
      </c>
    </row>
    <row r="86" spans="1:26" ht="14.25" x14ac:dyDescent="0.2">
      <c r="A86" s="81"/>
      <c r="B86" s="81"/>
      <c r="C86" s="81" t="s">
        <v>454</v>
      </c>
      <c r="D86" s="59"/>
      <c r="E86" s="10"/>
      <c r="F86" s="60">
        <f>Source!AO32</f>
        <v>200.22</v>
      </c>
      <c r="G86" s="61" t="str">
        <f>Source!DG32</f>
        <v>)*1,35</v>
      </c>
      <c r="H86" s="60">
        <f>ROUND(Source!AF32*Source!I32, 2)</f>
        <v>8.11</v>
      </c>
      <c r="I86" s="61"/>
      <c r="J86" s="61">
        <f>IF(Source!BA32&lt;&gt; 0, Source!BA32, 1)</f>
        <v>34.56</v>
      </c>
      <c r="K86" s="60">
        <f>Source!S32</f>
        <v>280.24</v>
      </c>
      <c r="L86" s="62"/>
      <c r="R86">
        <f>H86</f>
        <v>8.11</v>
      </c>
    </row>
    <row r="87" spans="1:26" ht="14.25" x14ac:dyDescent="0.2">
      <c r="A87" s="81"/>
      <c r="B87" s="81"/>
      <c r="C87" s="81" t="s">
        <v>64</v>
      </c>
      <c r="D87" s="59"/>
      <c r="E87" s="10"/>
      <c r="F87" s="60">
        <f>Source!AM32</f>
        <v>82.67</v>
      </c>
      <c r="G87" s="61" t="str">
        <f>Source!DE32</f>
        <v>)*1,35</v>
      </c>
      <c r="H87" s="60">
        <f>ROUND(Source!AD32*Source!I32, 2)</f>
        <v>3.35</v>
      </c>
      <c r="I87" s="61"/>
      <c r="J87" s="61">
        <f>IF(Source!BB32&lt;&gt; 0, Source!BB32, 1)</f>
        <v>10.69</v>
      </c>
      <c r="K87" s="60">
        <f>Source!Q32</f>
        <v>35.79</v>
      </c>
      <c r="L87" s="62"/>
    </row>
    <row r="88" spans="1:26" ht="14.25" x14ac:dyDescent="0.2">
      <c r="A88" s="81"/>
      <c r="B88" s="81"/>
      <c r="C88" s="81" t="s">
        <v>455</v>
      </c>
      <c r="D88" s="59"/>
      <c r="E88" s="10"/>
      <c r="F88" s="60">
        <f>Source!AN32</f>
        <v>3.38</v>
      </c>
      <c r="G88" s="61" t="str">
        <f>Source!DF32</f>
        <v>)*1,35</v>
      </c>
      <c r="H88" s="63">
        <f>ROUND(Source!AE32*Source!I32, 2)</f>
        <v>0.14000000000000001</v>
      </c>
      <c r="I88" s="61"/>
      <c r="J88" s="61">
        <f>IF(Source!BS32&lt;&gt; 0, Source!BS32, 1)</f>
        <v>34.56</v>
      </c>
      <c r="K88" s="63">
        <f>Source!R32</f>
        <v>4.7300000000000004</v>
      </c>
      <c r="L88" s="62"/>
      <c r="R88">
        <f>H88</f>
        <v>0.14000000000000001</v>
      </c>
    </row>
    <row r="89" spans="1:26" ht="14.25" x14ac:dyDescent="0.2">
      <c r="A89" s="81"/>
      <c r="B89" s="81"/>
      <c r="C89" s="81" t="s">
        <v>456</v>
      </c>
      <c r="D89" s="59"/>
      <c r="E89" s="10"/>
      <c r="F89" s="60">
        <f>Source!AL32</f>
        <v>111.6</v>
      </c>
      <c r="G89" s="61" t="str">
        <f>Source!DD32</f>
        <v/>
      </c>
      <c r="H89" s="60">
        <f>ROUND(Source!AC32*Source!I32, 2)</f>
        <v>3.35</v>
      </c>
      <c r="I89" s="61"/>
      <c r="J89" s="61">
        <f>IF(Source!BC32&lt;&gt; 0, Source!BC32, 1)</f>
        <v>5.86</v>
      </c>
      <c r="K89" s="60">
        <f>Source!P32</f>
        <v>19.62</v>
      </c>
      <c r="L89" s="62"/>
    </row>
    <row r="90" spans="1:26" ht="14.25" x14ac:dyDescent="0.2">
      <c r="A90" s="81"/>
      <c r="B90" s="81"/>
      <c r="C90" s="81" t="s">
        <v>457</v>
      </c>
      <c r="D90" s="59" t="s">
        <v>458</v>
      </c>
      <c r="E90" s="10">
        <f>Source!BZ32</f>
        <v>95</v>
      </c>
      <c r="F90" s="84"/>
      <c r="G90" s="61"/>
      <c r="H90" s="60">
        <f>SUM(S84:S92)</f>
        <v>7.84</v>
      </c>
      <c r="I90" s="64"/>
      <c r="J90" s="57">
        <f>Source!AT32</f>
        <v>95</v>
      </c>
      <c r="K90" s="60">
        <f>SUM(T84:T92)</f>
        <v>270.72000000000003</v>
      </c>
      <c r="L90" s="62"/>
    </row>
    <row r="91" spans="1:26" ht="14.25" x14ac:dyDescent="0.2">
      <c r="A91" s="81"/>
      <c r="B91" s="81"/>
      <c r="C91" s="81" t="s">
        <v>459</v>
      </c>
      <c r="D91" s="59" t="s">
        <v>458</v>
      </c>
      <c r="E91" s="10">
        <f>Source!CA32</f>
        <v>65</v>
      </c>
      <c r="F91" s="84"/>
      <c r="G91" s="61"/>
      <c r="H91" s="60">
        <f>SUM(U84:U92)</f>
        <v>5.36</v>
      </c>
      <c r="I91" s="64"/>
      <c r="J91" s="57">
        <f>Source!AU32</f>
        <v>65</v>
      </c>
      <c r="K91" s="60">
        <f>SUM(V84:V92)</f>
        <v>185.23</v>
      </c>
      <c r="L91" s="62"/>
    </row>
    <row r="92" spans="1:26" ht="14.25" x14ac:dyDescent="0.2">
      <c r="A92" s="82"/>
      <c r="B92" s="82"/>
      <c r="C92" s="82" t="s">
        <v>460</v>
      </c>
      <c r="D92" s="65" t="s">
        <v>461</v>
      </c>
      <c r="E92" s="66">
        <f>Source!AQ32</f>
        <v>21.3</v>
      </c>
      <c r="F92" s="67"/>
      <c r="G92" s="68" t="str">
        <f>Source!DI32</f>
        <v>)*1,35</v>
      </c>
      <c r="H92" s="67"/>
      <c r="I92" s="68"/>
      <c r="J92" s="68"/>
      <c r="K92" s="67"/>
      <c r="L92" s="69">
        <f>Source!U32</f>
        <v>0.86265000000000003</v>
      </c>
    </row>
    <row r="93" spans="1:26" ht="15" x14ac:dyDescent="0.25">
      <c r="G93" s="70">
        <f>H86+H87+H89+H90+H91</f>
        <v>28.009999999999998</v>
      </c>
      <c r="H93" s="70"/>
      <c r="J93" s="70">
        <f>K86+K87+K89+K90+K91</f>
        <v>791.60000000000014</v>
      </c>
      <c r="K93" s="70"/>
      <c r="L93" s="71">
        <f>Source!U32</f>
        <v>0.86265000000000003</v>
      </c>
      <c r="O93" s="47">
        <f>G93</f>
        <v>28.009999999999998</v>
      </c>
      <c r="P93" s="47">
        <f>J93</f>
        <v>791.60000000000014</v>
      </c>
      <c r="Q93" s="47">
        <f>L93</f>
        <v>0.86265000000000003</v>
      </c>
      <c r="W93">
        <f>IF(Source!BI32&lt;=1,H86+H87+H89+H90+H91, 0)</f>
        <v>0</v>
      </c>
      <c r="X93">
        <f>IF(Source!BI32=2,H86+H87+H89+H90+H91, 0)</f>
        <v>28.009999999999998</v>
      </c>
      <c r="Y93">
        <f>IF(Source!BI32=3,H86+H87+H89+H90+H91, 0)</f>
        <v>0</v>
      </c>
      <c r="Z93">
        <f>IF(Source!BI32=4,H86+H87+H89+H90+H91, 0)</f>
        <v>0</v>
      </c>
    </row>
    <row r="95" spans="1:26" ht="15" x14ac:dyDescent="0.25">
      <c r="A95" s="58" t="str">
        <f>CONCATENATE("Итого по разделу: ",IF(Source!G34&lt;&gt;"Новый раздел", Source!G34, ""))</f>
        <v>Итого по разделу: Монтажные работы</v>
      </c>
      <c r="B95" s="58"/>
      <c r="C95" s="58"/>
      <c r="D95" s="58"/>
      <c r="E95" s="58"/>
      <c r="F95" s="58"/>
      <c r="G95" s="72">
        <f>SUM(O44:O94)</f>
        <v>7460.1800000000012</v>
      </c>
      <c r="H95" s="72"/>
      <c r="I95" s="55"/>
      <c r="J95" s="72">
        <f>SUM(P44:P94)</f>
        <v>134916.09</v>
      </c>
      <c r="K95" s="72"/>
      <c r="L95" s="71">
        <f>SUM(Q44:Q94)</f>
        <v>92.832750000000004</v>
      </c>
    </row>
    <row r="99" spans="1:26" ht="16.5" x14ac:dyDescent="0.25">
      <c r="A99" s="56" t="str">
        <f>CONCATENATE("Раздел: ",IF(Source!G64&lt;&gt;"Новый раздел", Source!G64, ""))</f>
        <v>Раздел: Материалы, неучтённые единичными расценками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26" ht="42.75" x14ac:dyDescent="0.2">
      <c r="A100" s="82">
        <v>1</v>
      </c>
      <c r="B100" s="82" t="str">
        <f>Source!F68</f>
        <v>Данные поставщика</v>
      </c>
      <c r="C100" s="82" t="s">
        <v>466</v>
      </c>
      <c r="D100" s="65" t="str">
        <f>Source!H68</f>
        <v>м</v>
      </c>
      <c r="E100" s="66">
        <f>Source!I68</f>
        <v>5</v>
      </c>
      <c r="F100" s="67">
        <f>Source!AL68</f>
        <v>25.65</v>
      </c>
      <c r="G100" s="68" t="str">
        <f>Source!DD68</f>
        <v/>
      </c>
      <c r="H100" s="67">
        <f>ROUND(Source!AC68*Source!I68, 2)</f>
        <v>128.25</v>
      </c>
      <c r="I100" s="68" t="str">
        <f>Source!BO68</f>
        <v/>
      </c>
      <c r="J100" s="68">
        <f>IF(Source!BC68&lt;&gt; 0, Source!BC68, 1)</f>
        <v>7.53</v>
      </c>
      <c r="K100" s="67">
        <f>Source!P68</f>
        <v>965.72</v>
      </c>
      <c r="L100" s="73"/>
      <c r="S100">
        <f>ROUND((Source!FX68/100)*((ROUND(Source!AF68*Source!I68, 2)+ROUND(Source!AE68*Source!I68, 2))), 2)</f>
        <v>0</v>
      </c>
      <c r="T100">
        <f>Source!X68</f>
        <v>0</v>
      </c>
      <c r="U100">
        <f>ROUND((Source!FY68/100)*((ROUND(Source!AF68*Source!I68, 2)+ROUND(Source!AE68*Source!I68, 2))), 2)</f>
        <v>0</v>
      </c>
      <c r="V100">
        <f>Source!Y68</f>
        <v>0</v>
      </c>
    </row>
    <row r="101" spans="1:26" ht="15" x14ac:dyDescent="0.25">
      <c r="G101" s="70">
        <f>H100</f>
        <v>128.25</v>
      </c>
      <c r="H101" s="70"/>
      <c r="J101" s="70">
        <f>K100</f>
        <v>965.72</v>
      </c>
      <c r="K101" s="70"/>
      <c r="L101" s="71">
        <f>Source!U68</f>
        <v>0</v>
      </c>
      <c r="O101" s="47">
        <f>G101</f>
        <v>128.25</v>
      </c>
      <c r="P101" s="47">
        <f>J101</f>
        <v>965.72</v>
      </c>
      <c r="Q101" s="47">
        <f>L101</f>
        <v>0</v>
      </c>
      <c r="W101">
        <f>IF(Source!BI68&lt;=1,H100, 0)</f>
        <v>0</v>
      </c>
      <c r="X101">
        <f>IF(Source!BI68=2,H100, 0)</f>
        <v>128.25</v>
      </c>
      <c r="Y101">
        <f>IF(Source!BI68=3,H100, 0)</f>
        <v>0</v>
      </c>
      <c r="Z101">
        <f>IF(Source!BI68=4,H100, 0)</f>
        <v>0</v>
      </c>
    </row>
    <row r="102" spans="1:26" ht="42.75" x14ac:dyDescent="0.2">
      <c r="A102" s="82">
        <v>2</v>
      </c>
      <c r="B102" s="82" t="str">
        <f>Source!F69</f>
        <v>Данные поставщика</v>
      </c>
      <c r="C102" s="82" t="s">
        <v>467</v>
      </c>
      <c r="D102" s="65" t="str">
        <f>Source!H69</f>
        <v>м</v>
      </c>
      <c r="E102" s="66">
        <f>Source!I69</f>
        <v>5</v>
      </c>
      <c r="F102" s="67">
        <f>Source!AL69</f>
        <v>30</v>
      </c>
      <c r="G102" s="68" t="str">
        <f>Source!DD69</f>
        <v/>
      </c>
      <c r="H102" s="67">
        <f>ROUND(Source!AC69*Source!I69, 2)</f>
        <v>150</v>
      </c>
      <c r="I102" s="68" t="str">
        <f>Source!BO69</f>
        <v/>
      </c>
      <c r="J102" s="68">
        <f>IF(Source!BC69&lt;&gt; 0, Source!BC69, 1)</f>
        <v>7.53</v>
      </c>
      <c r="K102" s="67">
        <f>Source!P69</f>
        <v>1129.5</v>
      </c>
      <c r="L102" s="73"/>
      <c r="S102">
        <f>ROUND((Source!FX69/100)*((ROUND(Source!AF69*Source!I69, 2)+ROUND(Source!AE69*Source!I69, 2))), 2)</f>
        <v>0</v>
      </c>
      <c r="T102">
        <f>Source!X69</f>
        <v>0</v>
      </c>
      <c r="U102">
        <f>ROUND((Source!FY69/100)*((ROUND(Source!AF69*Source!I69, 2)+ROUND(Source!AE69*Source!I69, 2))), 2)</f>
        <v>0</v>
      </c>
      <c r="V102">
        <f>Source!Y69</f>
        <v>0</v>
      </c>
    </row>
    <row r="103" spans="1:26" ht="15" x14ac:dyDescent="0.25">
      <c r="G103" s="70">
        <f>H102</f>
        <v>150</v>
      </c>
      <c r="H103" s="70"/>
      <c r="J103" s="70">
        <f>K102</f>
        <v>1129.5</v>
      </c>
      <c r="K103" s="70"/>
      <c r="L103" s="71">
        <f>Source!U69</f>
        <v>0</v>
      </c>
      <c r="O103" s="47">
        <f>G103</f>
        <v>150</v>
      </c>
      <c r="P103" s="47">
        <f>J103</f>
        <v>1129.5</v>
      </c>
      <c r="Q103" s="47">
        <f>L103</f>
        <v>0</v>
      </c>
      <c r="W103">
        <f>IF(Source!BI69&lt;=1,H102, 0)</f>
        <v>0</v>
      </c>
      <c r="X103">
        <f>IF(Source!BI69=2,H102, 0)</f>
        <v>150</v>
      </c>
      <c r="Y103">
        <f>IF(Source!BI69=3,H102, 0)</f>
        <v>0</v>
      </c>
      <c r="Z103">
        <f>IF(Source!BI69=4,H102, 0)</f>
        <v>0</v>
      </c>
    </row>
    <row r="104" spans="1:26" ht="114" x14ac:dyDescent="0.2">
      <c r="A104" s="81">
        <v>3</v>
      </c>
      <c r="B104" s="81" t="str">
        <f>Source!F70</f>
        <v>501-1742</v>
      </c>
      <c r="C104" s="81" t="str">
        <f>Source!G70</f>
        <v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- 4 и сечением 2,5 мм2</v>
      </c>
      <c r="D104" s="59" t="str">
        <f>Source!H70</f>
        <v>1000 м</v>
      </c>
      <c r="E104" s="10">
        <f>Source!I70</f>
        <v>0.04</v>
      </c>
      <c r="F104" s="60">
        <f>Source!AL70</f>
        <v>23035.21</v>
      </c>
      <c r="G104" s="61" t="str">
        <f>Source!DD70</f>
        <v/>
      </c>
      <c r="H104" s="60">
        <f>ROUND(Source!AC70*Source!I70, 2)</f>
        <v>921.41</v>
      </c>
      <c r="I104" s="61" t="str">
        <f>Source!BO70</f>
        <v>501-1742</v>
      </c>
      <c r="J104" s="61">
        <f>IF(Source!BC70&lt;&gt; 0, Source!BC70, 1)</f>
        <v>4.16</v>
      </c>
      <c r="K104" s="60">
        <f>Source!P70</f>
        <v>3833.06</v>
      </c>
      <c r="L104" s="62"/>
      <c r="S104">
        <f>ROUND((Source!FX70/100)*((ROUND(Source!AF70*Source!I70, 2)+ROUND(Source!AE70*Source!I70, 2))), 2)</f>
        <v>0</v>
      </c>
      <c r="T104">
        <f>Source!X70</f>
        <v>0</v>
      </c>
      <c r="U104">
        <f>ROUND((Source!FY70/100)*((ROUND(Source!AF70*Source!I70, 2)+ROUND(Source!AE70*Source!I70, 2))), 2)</f>
        <v>0</v>
      </c>
      <c r="V104">
        <f>Source!Y70</f>
        <v>0</v>
      </c>
    </row>
    <row r="105" spans="1:26" x14ac:dyDescent="0.2">
      <c r="A105" s="50"/>
      <c r="B105" s="50"/>
      <c r="C105" s="51" t="str">
        <f>"Объем: "&amp;Source!I70&amp;"=40/"&amp;"1000"</f>
        <v>Объем: 0,04=40/1000</v>
      </c>
      <c r="D105" s="50"/>
      <c r="E105" s="50"/>
      <c r="F105" s="50"/>
      <c r="G105" s="50"/>
      <c r="H105" s="50"/>
      <c r="I105" s="50"/>
      <c r="J105" s="50"/>
      <c r="K105" s="50"/>
      <c r="L105" s="50"/>
    </row>
    <row r="106" spans="1:26" ht="15" x14ac:dyDescent="0.25">
      <c r="G106" s="70">
        <f>H104</f>
        <v>921.41</v>
      </c>
      <c r="H106" s="70"/>
      <c r="J106" s="70">
        <f>K104</f>
        <v>3833.06</v>
      </c>
      <c r="K106" s="70"/>
      <c r="L106" s="71">
        <f>Source!U70</f>
        <v>0</v>
      </c>
      <c r="O106" s="47">
        <f>G106</f>
        <v>921.41</v>
      </c>
      <c r="P106" s="47">
        <f>J106</f>
        <v>3833.06</v>
      </c>
      <c r="Q106" s="47">
        <f>L106</f>
        <v>0</v>
      </c>
      <c r="W106">
        <f>IF(Source!BI70&lt;=1,H104, 0)</f>
        <v>0</v>
      </c>
      <c r="X106">
        <f>IF(Source!BI70=2,H104, 0)</f>
        <v>921.41</v>
      </c>
      <c r="Y106">
        <f>IF(Source!BI70=3,H104, 0)</f>
        <v>0</v>
      </c>
      <c r="Z106">
        <f>IF(Source!BI70=4,H104, 0)</f>
        <v>0</v>
      </c>
    </row>
    <row r="107" spans="1:26" ht="114" x14ac:dyDescent="0.2">
      <c r="A107" s="81">
        <v>4</v>
      </c>
      <c r="B107" s="81" t="str">
        <f>Source!F71</f>
        <v>501-1956</v>
      </c>
      <c r="C107" s="81" t="str">
        <f>Source!G71</f>
        <v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- 5 и сечением 2,5 мм2</v>
      </c>
      <c r="D107" s="59" t="str">
        <f>Source!H71</f>
        <v>1000 м</v>
      </c>
      <c r="E107" s="10">
        <f>Source!I71</f>
        <v>5.0000000000000001E-3</v>
      </c>
      <c r="F107" s="60">
        <f>Source!AL71</f>
        <v>29961.64</v>
      </c>
      <c r="G107" s="61" t="str">
        <f>Source!DD71</f>
        <v/>
      </c>
      <c r="H107" s="60">
        <f>ROUND(Source!AC71*Source!I71, 2)</f>
        <v>149.81</v>
      </c>
      <c r="I107" s="61" t="str">
        <f>Source!BO71</f>
        <v>501-1956</v>
      </c>
      <c r="J107" s="61">
        <f>IF(Source!BC71&lt;&gt; 0, Source!BC71, 1)</f>
        <v>3.83</v>
      </c>
      <c r="K107" s="60">
        <f>Source!P71</f>
        <v>573.77</v>
      </c>
      <c r="L107" s="62"/>
      <c r="S107">
        <f>ROUND((Source!FX71/100)*((ROUND(Source!AF71*Source!I71, 2)+ROUND(Source!AE71*Source!I71, 2))), 2)</f>
        <v>0</v>
      </c>
      <c r="T107">
        <f>Source!X71</f>
        <v>0</v>
      </c>
      <c r="U107">
        <f>ROUND((Source!FY71/100)*((ROUND(Source!AF71*Source!I71, 2)+ROUND(Source!AE71*Source!I71, 2))), 2)</f>
        <v>0</v>
      </c>
      <c r="V107">
        <f>Source!Y71</f>
        <v>0</v>
      </c>
    </row>
    <row r="108" spans="1:26" x14ac:dyDescent="0.2">
      <c r="A108" s="50"/>
      <c r="B108" s="50"/>
      <c r="C108" s="51" t="str">
        <f>"Объем: "&amp;Source!I71&amp;"=5/"&amp;"1000"</f>
        <v>Объем: 0,005=5/1000</v>
      </c>
      <c r="D108" s="50"/>
      <c r="E108" s="50"/>
      <c r="F108" s="50"/>
      <c r="G108" s="50"/>
      <c r="H108" s="50"/>
      <c r="I108" s="50"/>
      <c r="J108" s="50"/>
      <c r="K108" s="50"/>
      <c r="L108" s="50"/>
    </row>
    <row r="109" spans="1:26" ht="15" x14ac:dyDescent="0.25">
      <c r="G109" s="70">
        <f>H107</f>
        <v>149.81</v>
      </c>
      <c r="H109" s="70"/>
      <c r="J109" s="70">
        <f>K107</f>
        <v>573.77</v>
      </c>
      <c r="K109" s="70"/>
      <c r="L109" s="71">
        <f>Source!U71</f>
        <v>0</v>
      </c>
      <c r="O109" s="47">
        <f>G109</f>
        <v>149.81</v>
      </c>
      <c r="P109" s="47">
        <f>J109</f>
        <v>573.77</v>
      </c>
      <c r="Q109" s="47">
        <f>L109</f>
        <v>0</v>
      </c>
      <c r="W109">
        <f>IF(Source!BI71&lt;=1,H107, 0)</f>
        <v>0</v>
      </c>
      <c r="X109">
        <f>IF(Source!BI71=2,H107, 0)</f>
        <v>149.81</v>
      </c>
      <c r="Y109">
        <f>IF(Source!BI71=3,H107, 0)</f>
        <v>0</v>
      </c>
      <c r="Z109">
        <f>IF(Source!BI71=4,H107, 0)</f>
        <v>0</v>
      </c>
    </row>
    <row r="110" spans="1:26" ht="114" x14ac:dyDescent="0.2">
      <c r="A110" s="81">
        <v>5</v>
      </c>
      <c r="B110" s="81" t="str">
        <f>Source!F72</f>
        <v>501-1958</v>
      </c>
      <c r="C110" s="81" t="str">
        <f>Source!G72</f>
        <v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- 7 и сечением 2,5 мм2</v>
      </c>
      <c r="D110" s="59" t="str">
        <f>Source!H72</f>
        <v>1000 м</v>
      </c>
      <c r="E110" s="10">
        <f>Source!I72</f>
        <v>0.03</v>
      </c>
      <c r="F110" s="60">
        <f>Source!AL72</f>
        <v>39892.57</v>
      </c>
      <c r="G110" s="61" t="str">
        <f>Source!DD72</f>
        <v/>
      </c>
      <c r="H110" s="60">
        <f>ROUND(Source!AC72*Source!I72, 2)</f>
        <v>1196.78</v>
      </c>
      <c r="I110" s="61" t="str">
        <f>Source!BO72</f>
        <v>501-1958</v>
      </c>
      <c r="J110" s="61">
        <f>IF(Source!BC72&lt;&gt; 0, Source!BC72, 1)</f>
        <v>4.03</v>
      </c>
      <c r="K110" s="60">
        <f>Source!P72</f>
        <v>4823.01</v>
      </c>
      <c r="L110" s="62"/>
      <c r="S110">
        <f>ROUND((Source!FX72/100)*((ROUND(Source!AF72*Source!I72, 2)+ROUND(Source!AE72*Source!I72, 2))), 2)</f>
        <v>0</v>
      </c>
      <c r="T110">
        <f>Source!X72</f>
        <v>0</v>
      </c>
      <c r="U110">
        <f>ROUND((Source!FY72/100)*((ROUND(Source!AF72*Source!I72, 2)+ROUND(Source!AE72*Source!I72, 2))), 2)</f>
        <v>0</v>
      </c>
      <c r="V110">
        <f>Source!Y72</f>
        <v>0</v>
      </c>
    </row>
    <row r="111" spans="1:26" x14ac:dyDescent="0.2">
      <c r="A111" s="50"/>
      <c r="B111" s="50"/>
      <c r="C111" s="51" t="str">
        <f>"Объем: "&amp;Source!I72&amp;"=30/"&amp;"1000"</f>
        <v>Объем: 0,03=30/1000</v>
      </c>
      <c r="D111" s="50"/>
      <c r="E111" s="50"/>
      <c r="F111" s="50"/>
      <c r="G111" s="50"/>
      <c r="H111" s="50"/>
      <c r="I111" s="50"/>
      <c r="J111" s="50"/>
      <c r="K111" s="50"/>
      <c r="L111" s="50"/>
    </row>
    <row r="112" spans="1:26" ht="15" x14ac:dyDescent="0.25">
      <c r="G112" s="70">
        <f>H110</f>
        <v>1196.78</v>
      </c>
      <c r="H112" s="70"/>
      <c r="J112" s="70">
        <f>K110</f>
        <v>4823.01</v>
      </c>
      <c r="K112" s="70"/>
      <c r="L112" s="71">
        <f>Source!U72</f>
        <v>0</v>
      </c>
      <c r="O112" s="47">
        <f>G112</f>
        <v>1196.78</v>
      </c>
      <c r="P112" s="47">
        <f>J112</f>
        <v>4823.01</v>
      </c>
      <c r="Q112" s="47">
        <f>L112</f>
        <v>0</v>
      </c>
      <c r="W112">
        <f>IF(Source!BI72&lt;=1,H110, 0)</f>
        <v>0</v>
      </c>
      <c r="X112">
        <f>IF(Source!BI72=2,H110, 0)</f>
        <v>1196.78</v>
      </c>
      <c r="Y112">
        <f>IF(Source!BI72=3,H110, 0)</f>
        <v>0</v>
      </c>
      <c r="Z112">
        <f>IF(Source!BI72=4,H110, 0)</f>
        <v>0</v>
      </c>
    </row>
    <row r="113" spans="1:32" ht="57" x14ac:dyDescent="0.2">
      <c r="A113" s="81">
        <v>6</v>
      </c>
      <c r="B113" s="81" t="str">
        <f>Source!F73</f>
        <v>502-0514</v>
      </c>
      <c r="C113" s="81" t="str">
        <f>Source!G73</f>
        <v>Провода силовые для электрических установок на напряжение до 450 В с медной жилой марки ПВ3, сечением 1,5 мм2</v>
      </c>
      <c r="D113" s="59" t="str">
        <f>Source!H73</f>
        <v>1000 м</v>
      </c>
      <c r="E113" s="10">
        <f>Source!I73</f>
        <v>5.0000000000000001E-3</v>
      </c>
      <c r="F113" s="60">
        <f>Source!AL73</f>
        <v>983.99</v>
      </c>
      <c r="G113" s="61" t="str">
        <f>Source!DD73</f>
        <v/>
      </c>
      <c r="H113" s="60">
        <f>ROUND(Source!AC73*Source!I73, 2)</f>
        <v>4.92</v>
      </c>
      <c r="I113" s="61" t="str">
        <f>Source!BO73</f>
        <v>502-0514</v>
      </c>
      <c r="J113" s="61">
        <f>IF(Source!BC73&lt;&gt; 0, Source!BC73, 1)</f>
        <v>13.34</v>
      </c>
      <c r="K113" s="60">
        <f>Source!P73</f>
        <v>65.63</v>
      </c>
      <c r="L113" s="62"/>
      <c r="S113">
        <f>ROUND((Source!FX73/100)*((ROUND(Source!AF73*Source!I73, 2)+ROUND(Source!AE73*Source!I73, 2))), 2)</f>
        <v>0</v>
      </c>
      <c r="T113">
        <f>Source!X73</f>
        <v>0</v>
      </c>
      <c r="U113">
        <f>ROUND((Source!FY73/100)*((ROUND(Source!AF73*Source!I73, 2)+ROUND(Source!AE73*Source!I73, 2))), 2)</f>
        <v>0</v>
      </c>
      <c r="V113">
        <f>Source!Y73</f>
        <v>0</v>
      </c>
    </row>
    <row r="114" spans="1:32" x14ac:dyDescent="0.2">
      <c r="A114" s="50"/>
      <c r="B114" s="50"/>
      <c r="C114" s="51" t="str">
        <f>"Объем: "&amp;Source!I73&amp;"=5/"&amp;"1000"</f>
        <v>Объем: 0,005=5/1000</v>
      </c>
      <c r="D114" s="50"/>
      <c r="E114" s="50"/>
      <c r="F114" s="50"/>
      <c r="G114" s="50"/>
      <c r="H114" s="50"/>
      <c r="I114" s="50"/>
      <c r="J114" s="50"/>
      <c r="K114" s="50"/>
      <c r="L114" s="50"/>
    </row>
    <row r="115" spans="1:32" ht="15" x14ac:dyDescent="0.25">
      <c r="G115" s="70">
        <f>H113</f>
        <v>4.92</v>
      </c>
      <c r="H115" s="70"/>
      <c r="J115" s="70">
        <f>K113</f>
        <v>65.63</v>
      </c>
      <c r="K115" s="70"/>
      <c r="L115" s="71">
        <f>Source!U73</f>
        <v>0</v>
      </c>
      <c r="O115" s="47">
        <f>G115</f>
        <v>4.92</v>
      </c>
      <c r="P115" s="47">
        <f>J115</f>
        <v>65.63</v>
      </c>
      <c r="Q115" s="47">
        <f>L115</f>
        <v>0</v>
      </c>
      <c r="W115">
        <f>IF(Source!BI73&lt;=1,H113, 0)</f>
        <v>0</v>
      </c>
      <c r="X115">
        <f>IF(Source!BI73=2,H113, 0)</f>
        <v>4.92</v>
      </c>
      <c r="Y115">
        <f>IF(Source!BI73=3,H113, 0)</f>
        <v>0</v>
      </c>
      <c r="Z115">
        <f>IF(Source!BI73=4,H113, 0)</f>
        <v>0</v>
      </c>
    </row>
    <row r="116" spans="1:32" ht="57" x14ac:dyDescent="0.2">
      <c r="A116" s="81">
        <v>7</v>
      </c>
      <c r="B116" s="81" t="str">
        <f>Source!F74</f>
        <v>502-0516</v>
      </c>
      <c r="C116" s="81" t="str">
        <f>Source!G74</f>
        <v>Провода силовые для электрических установок на напряжение до 450 В с медной жилой марки ПВ3, сечением 2,5 мм2</v>
      </c>
      <c r="D116" s="59" t="str">
        <f>Source!H74</f>
        <v>1000 м</v>
      </c>
      <c r="E116" s="10">
        <f>Source!I74</f>
        <v>0.01</v>
      </c>
      <c r="F116" s="60">
        <f>Source!AL74</f>
        <v>1639.99</v>
      </c>
      <c r="G116" s="61" t="str">
        <f>Source!DD74</f>
        <v/>
      </c>
      <c r="H116" s="60">
        <f>ROUND(Source!AC74*Source!I74, 2)</f>
        <v>16.399999999999999</v>
      </c>
      <c r="I116" s="61" t="str">
        <f>Source!BO74</f>
        <v>502-0516</v>
      </c>
      <c r="J116" s="61">
        <f>IF(Source!BC74&lt;&gt; 0, Source!BC74, 1)</f>
        <v>13.03</v>
      </c>
      <c r="K116" s="60">
        <f>Source!P74</f>
        <v>213.69</v>
      </c>
      <c r="L116" s="62"/>
      <c r="S116">
        <f>ROUND((Source!FX74/100)*((ROUND(Source!AF74*Source!I74, 2)+ROUND(Source!AE74*Source!I74, 2))), 2)</f>
        <v>0</v>
      </c>
      <c r="T116">
        <f>Source!X74</f>
        <v>0</v>
      </c>
      <c r="U116">
        <f>ROUND((Source!FY74/100)*((ROUND(Source!AF74*Source!I74, 2)+ROUND(Source!AE74*Source!I74, 2))), 2)</f>
        <v>0</v>
      </c>
      <c r="V116">
        <f>Source!Y74</f>
        <v>0</v>
      </c>
    </row>
    <row r="117" spans="1:32" x14ac:dyDescent="0.2">
      <c r="A117" s="50"/>
      <c r="B117" s="50"/>
      <c r="C117" s="51" t="str">
        <f>"Объем: "&amp;Source!I74&amp;"=10/"&amp;"1000"</f>
        <v>Объем: 0,01=10/1000</v>
      </c>
      <c r="D117" s="50"/>
      <c r="E117" s="50"/>
      <c r="F117" s="50"/>
      <c r="G117" s="50"/>
      <c r="H117" s="50"/>
      <c r="I117" s="50"/>
      <c r="J117" s="50"/>
      <c r="K117" s="50"/>
      <c r="L117" s="50"/>
    </row>
    <row r="118" spans="1:32" ht="15" x14ac:dyDescent="0.25">
      <c r="G118" s="70">
        <f>H116</f>
        <v>16.399999999999999</v>
      </c>
      <c r="H118" s="70"/>
      <c r="J118" s="70">
        <f>K116</f>
        <v>213.69</v>
      </c>
      <c r="K118" s="70"/>
      <c r="L118" s="71">
        <f>Source!U74</f>
        <v>0</v>
      </c>
      <c r="O118" s="47">
        <f>G118</f>
        <v>16.399999999999999</v>
      </c>
      <c r="P118" s="47">
        <f>J118</f>
        <v>213.69</v>
      </c>
      <c r="Q118" s="47">
        <f>L118</f>
        <v>0</v>
      </c>
      <c r="W118">
        <f>IF(Source!BI74&lt;=1,H116, 0)</f>
        <v>0</v>
      </c>
      <c r="X118">
        <f>IF(Source!BI74=2,H116, 0)</f>
        <v>16.399999999999999</v>
      </c>
      <c r="Y118">
        <f>IF(Source!BI74=3,H116, 0)</f>
        <v>0</v>
      </c>
      <c r="Z118">
        <f>IF(Source!BI74=4,H116, 0)</f>
        <v>0</v>
      </c>
    </row>
    <row r="120" spans="1:32" ht="15" x14ac:dyDescent="0.25">
      <c r="A120" s="58" t="str">
        <f>CONCATENATE("Итого по разделу: ",IF(Source!G76&lt;&gt;"Новый раздел", Source!G76, ""))</f>
        <v>Итого по разделу: Материалы, неучтённые единичными расценками</v>
      </c>
      <c r="B120" s="58"/>
      <c r="C120" s="58"/>
      <c r="D120" s="58"/>
      <c r="E120" s="58"/>
      <c r="F120" s="58"/>
      <c r="G120" s="72">
        <f>SUM(O99:O119)</f>
        <v>2567.5700000000002</v>
      </c>
      <c r="H120" s="72"/>
      <c r="I120" s="55"/>
      <c r="J120" s="72">
        <f>SUM(P99:P119)</f>
        <v>11604.380000000001</v>
      </c>
      <c r="K120" s="72"/>
      <c r="L120" s="71">
        <f>SUM(Q99:Q119)</f>
        <v>0</v>
      </c>
      <c r="AF120" s="85" t="str">
        <f>CONCATENATE("Итого по разделу: ",IF(Source!G76&lt;&gt;"Новый раздел", Source!G76, ""))</f>
        <v>Итого по разделу: Материалы, неучтённые единичными расценками</v>
      </c>
    </row>
    <row r="124" spans="1:32" ht="16.5" x14ac:dyDescent="0.25">
      <c r="A124" s="56" t="str">
        <f>CONCATENATE("Раздел: ",IF(Source!G106&lt;&gt;"Новый раздел", Source!G106, ""))</f>
        <v>Раздел: Оборудование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32" ht="69.75" x14ac:dyDescent="0.2">
      <c r="A125" s="83">
        <v>1</v>
      </c>
      <c r="B125" s="83" t="str">
        <f>Source!F110</f>
        <v>Данные поставщика</v>
      </c>
      <c r="C125" s="83" t="s">
        <v>468</v>
      </c>
      <c r="D125" s="74" t="str">
        <f>Source!H110</f>
        <v>шт.</v>
      </c>
      <c r="E125" s="75">
        <f>Source!I110</f>
        <v>1</v>
      </c>
      <c r="F125" s="76">
        <f>Source!AL110</f>
        <v>245518.76</v>
      </c>
      <c r="G125" s="77" t="str">
        <f>Source!DD110</f>
        <v/>
      </c>
      <c r="H125" s="76">
        <f>ROUND(Source!AC110*Source!I110, 2)</f>
        <v>245518.76</v>
      </c>
      <c r="I125" s="77" t="str">
        <f>Source!BO110</f>
        <v/>
      </c>
      <c r="J125" s="77">
        <f>IF(Source!BC110&lt;&gt; 0, Source!BC110, 1)</f>
        <v>5.81</v>
      </c>
      <c r="K125" s="76">
        <f>Source!P110</f>
        <v>1426464</v>
      </c>
      <c r="L125" s="78"/>
      <c r="S125">
        <f>ROUND((Source!FX110/100)*((ROUND(Source!AF110*Source!I110, 2)+ROUND(Source!AE110*Source!I110, 2))), 2)</f>
        <v>0</v>
      </c>
      <c r="T125">
        <f>Source!X110</f>
        <v>0</v>
      </c>
      <c r="U125">
        <f>ROUND((Source!FY110/100)*((ROUND(Source!AF110*Source!I110, 2)+ROUND(Source!AE110*Source!I110, 2))), 2)</f>
        <v>0</v>
      </c>
      <c r="V125">
        <f>Source!Y110</f>
        <v>0</v>
      </c>
    </row>
    <row r="126" spans="1:32" ht="15" x14ac:dyDescent="0.25">
      <c r="A126" s="52"/>
      <c r="B126" s="52"/>
      <c r="C126" s="52"/>
      <c r="D126" s="52"/>
      <c r="E126" s="52"/>
      <c r="F126" s="52"/>
      <c r="G126" s="79">
        <f>H125</f>
        <v>245518.76</v>
      </c>
      <c r="H126" s="79"/>
      <c r="I126" s="52"/>
      <c r="J126" s="79">
        <f>K125</f>
        <v>1426464</v>
      </c>
      <c r="K126" s="79"/>
      <c r="L126" s="80">
        <f>Source!U110</f>
        <v>0</v>
      </c>
      <c r="O126" s="47">
        <f>G126</f>
        <v>245518.76</v>
      </c>
      <c r="P126" s="47">
        <f>J126</f>
        <v>1426464</v>
      </c>
      <c r="Q126" s="47">
        <f>L126</f>
        <v>0</v>
      </c>
      <c r="W126">
        <f>IF(Source!BI110&lt;=1,H125, 0)</f>
        <v>0</v>
      </c>
      <c r="X126">
        <f>IF(Source!BI110=2,H125, 0)</f>
        <v>0</v>
      </c>
      <c r="Y126">
        <f>IF(Source!BI110=3,H125, 0)</f>
        <v>245518.76</v>
      </c>
      <c r="Z126">
        <f>IF(Source!BI110=4,H125, 0)</f>
        <v>0</v>
      </c>
    </row>
    <row r="128" spans="1:32" ht="15" x14ac:dyDescent="0.25">
      <c r="A128" s="58" t="str">
        <f>CONCATENATE("Итого по разделу: ",IF(Source!G112&lt;&gt;"Новый раздел", Source!G112, ""))</f>
        <v>Итого по разделу: Оборудование</v>
      </c>
      <c r="B128" s="58"/>
      <c r="C128" s="58"/>
      <c r="D128" s="58"/>
      <c r="E128" s="58"/>
      <c r="F128" s="58"/>
      <c r="G128" s="72">
        <f>SUM(O124:O127)</f>
        <v>245518.76</v>
      </c>
      <c r="H128" s="72"/>
      <c r="I128" s="55"/>
      <c r="J128" s="72">
        <f>SUM(P124:P127)</f>
        <v>1426464</v>
      </c>
      <c r="K128" s="72"/>
      <c r="L128" s="71">
        <f>SUM(Q124:Q127)</f>
        <v>0</v>
      </c>
    </row>
    <row r="132" spans="1:26" ht="16.5" x14ac:dyDescent="0.25">
      <c r="A132" s="56" t="str">
        <f>CONCATENATE("Раздел: ",IF(Source!G142&lt;&gt;"Новый раздел", Source!G142, ""))</f>
        <v>Раздел: Пусконаладочные работы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26" ht="270.75" x14ac:dyDescent="0.2">
      <c r="A133" s="81">
        <v>1</v>
      </c>
      <c r="B133" s="81" t="s">
        <v>469</v>
      </c>
      <c r="C133" s="81" t="str">
        <f>Source!G146</f>
        <v>Выключатель автоматический с электромагнитным дутьем или вакуумный и элегазовый напряжением до 11 кВ</v>
      </c>
      <c r="D133" s="59" t="str">
        <f>Source!H146</f>
        <v>1  ШТ.</v>
      </c>
      <c r="E133" s="10">
        <f>Source!I146</f>
        <v>1</v>
      </c>
      <c r="F133" s="60">
        <f>Source!AL146+Source!AM146+Source!AO146</f>
        <v>263.77999999999997</v>
      </c>
      <c r="G133" s="61"/>
      <c r="H133" s="60"/>
      <c r="I133" s="61" t="str">
        <f>Source!BO146</f>
        <v/>
      </c>
      <c r="J133" s="61"/>
      <c r="K133" s="60"/>
      <c r="L133" s="62"/>
      <c r="S133">
        <f>ROUND((Source!FX146/100)*((ROUND(Source!AF146*Source!I146, 2)+ROUND(Source!AE146*Source!I146, 2))), 2)</f>
        <v>177.97</v>
      </c>
      <c r="T133">
        <f>Source!X146</f>
        <v>6150.72</v>
      </c>
      <c r="U133">
        <f>ROUND((Source!FY146/100)*((ROUND(Source!AF146*Source!I146, 2)+ROUND(Source!AE146*Source!I146, 2))), 2)</f>
        <v>109.52</v>
      </c>
      <c r="V133">
        <f>Source!Y146</f>
        <v>3785.06</v>
      </c>
    </row>
    <row r="134" spans="1:26" ht="14.25" x14ac:dyDescent="0.2">
      <c r="A134" s="81"/>
      <c r="B134" s="81"/>
      <c r="C134" s="81" t="s">
        <v>454</v>
      </c>
      <c r="D134" s="59"/>
      <c r="E134" s="10"/>
      <c r="F134" s="60">
        <f>Source!AO146</f>
        <v>263.77999999999997</v>
      </c>
      <c r="G134" s="61" t="str">
        <f>Source!DG146</f>
        <v>)*1,2975*0,8</v>
      </c>
      <c r="H134" s="60">
        <f>ROUND(Source!AF146*Source!I146, 2)</f>
        <v>273.8</v>
      </c>
      <c r="I134" s="61"/>
      <c r="J134" s="61">
        <f>IF(Source!BA146&lt;&gt; 0, Source!BA146, 1)</f>
        <v>34.56</v>
      </c>
      <c r="K134" s="60">
        <f>Source!S146</f>
        <v>9462.65</v>
      </c>
      <c r="L134" s="62"/>
      <c r="R134">
        <f>H134</f>
        <v>273.8</v>
      </c>
    </row>
    <row r="135" spans="1:26" ht="14.25" x14ac:dyDescent="0.2">
      <c r="A135" s="81"/>
      <c r="B135" s="81"/>
      <c r="C135" s="81" t="s">
        <v>457</v>
      </c>
      <c r="D135" s="59" t="s">
        <v>458</v>
      </c>
      <c r="E135" s="10">
        <f>Source!BZ146</f>
        <v>65</v>
      </c>
      <c r="F135" s="84"/>
      <c r="G135" s="61"/>
      <c r="H135" s="60">
        <f>SUM(S133:S137)</f>
        <v>177.97</v>
      </c>
      <c r="I135" s="64"/>
      <c r="J135" s="57">
        <f>Source!AT146</f>
        <v>65</v>
      </c>
      <c r="K135" s="60">
        <f>SUM(T133:T137)</f>
        <v>6150.72</v>
      </c>
      <c r="L135" s="62"/>
    </row>
    <row r="136" spans="1:26" ht="14.25" x14ac:dyDescent="0.2">
      <c r="A136" s="81"/>
      <c r="B136" s="81"/>
      <c r="C136" s="81" t="s">
        <v>459</v>
      </c>
      <c r="D136" s="59" t="s">
        <v>458</v>
      </c>
      <c r="E136" s="10">
        <f>Source!CA146</f>
        <v>40</v>
      </c>
      <c r="F136" s="84"/>
      <c r="G136" s="61"/>
      <c r="H136" s="60">
        <f>SUM(U133:U137)</f>
        <v>109.52</v>
      </c>
      <c r="I136" s="64"/>
      <c r="J136" s="57">
        <f>Source!AU146</f>
        <v>40</v>
      </c>
      <c r="K136" s="60">
        <f>SUM(V133:V137)</f>
        <v>3785.06</v>
      </c>
      <c r="L136" s="62"/>
    </row>
    <row r="137" spans="1:26" ht="14.25" x14ac:dyDescent="0.2">
      <c r="A137" s="82"/>
      <c r="B137" s="82"/>
      <c r="C137" s="82" t="s">
        <v>460</v>
      </c>
      <c r="D137" s="65" t="s">
        <v>461</v>
      </c>
      <c r="E137" s="66">
        <f>Source!AQ146</f>
        <v>21.6</v>
      </c>
      <c r="F137" s="67"/>
      <c r="G137" s="68" t="str">
        <f>Source!DI146</f>
        <v>)*1,2975*0,8</v>
      </c>
      <c r="H137" s="67"/>
      <c r="I137" s="68"/>
      <c r="J137" s="68"/>
      <c r="K137" s="67"/>
      <c r="L137" s="69">
        <f>Source!U146</f>
        <v>22.420800000000003</v>
      </c>
    </row>
    <row r="138" spans="1:26" ht="15" x14ac:dyDescent="0.25">
      <c r="G138" s="70">
        <f>H134+H135+H136</f>
        <v>561.29</v>
      </c>
      <c r="H138" s="70"/>
      <c r="J138" s="70">
        <f>K134+K135+K136</f>
        <v>19398.43</v>
      </c>
      <c r="K138" s="70"/>
      <c r="L138" s="71">
        <f>Source!U146</f>
        <v>22.420800000000003</v>
      </c>
      <c r="O138" s="47">
        <f>G138</f>
        <v>561.29</v>
      </c>
      <c r="P138" s="47">
        <f>J138</f>
        <v>19398.43</v>
      </c>
      <c r="Q138" s="47">
        <f>L138</f>
        <v>22.420800000000003</v>
      </c>
      <c r="W138">
        <f>IF(Source!BI146&lt;=1,H134+H135+H136, 0)</f>
        <v>0</v>
      </c>
      <c r="X138">
        <f>IF(Source!BI146=2,H134+H135+H136, 0)</f>
        <v>0</v>
      </c>
      <c r="Y138">
        <f>IF(Source!BI146=3,H134+H135+H136, 0)</f>
        <v>0</v>
      </c>
      <c r="Z138">
        <f>IF(Source!BI146=4,H134+H135+H136, 0)</f>
        <v>561.29</v>
      </c>
    </row>
    <row r="139" spans="1:26" ht="270.75" x14ac:dyDescent="0.2">
      <c r="A139" s="81">
        <v>2</v>
      </c>
      <c r="B139" s="81" t="s">
        <v>470</v>
      </c>
      <c r="C139" s="81" t="str">
        <f>Source!G147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D139" s="59" t="str">
        <f>Source!H147</f>
        <v>1  ШТ.</v>
      </c>
      <c r="E139" s="10">
        <f>Source!I147</f>
        <v>2</v>
      </c>
      <c r="F139" s="60">
        <f>Source!AL147+Source!AM147+Source!AO147</f>
        <v>16.91</v>
      </c>
      <c r="G139" s="61"/>
      <c r="H139" s="60"/>
      <c r="I139" s="61" t="str">
        <f>Source!BO147</f>
        <v/>
      </c>
      <c r="J139" s="61"/>
      <c r="K139" s="60"/>
      <c r="L139" s="62"/>
      <c r="S139">
        <f>ROUND((Source!FX147/100)*((ROUND(Source!AF147*Source!I147, 2)+ROUND(Source!AE147*Source!I147, 2))), 2)</f>
        <v>22.82</v>
      </c>
      <c r="T139">
        <f>Source!X147</f>
        <v>788.6</v>
      </c>
      <c r="U139">
        <f>ROUND((Source!FY147/100)*((ROUND(Source!AF147*Source!I147, 2)+ROUND(Source!AE147*Source!I147, 2))), 2)</f>
        <v>14.04</v>
      </c>
      <c r="V139">
        <f>Source!Y147</f>
        <v>485.29</v>
      </c>
    </row>
    <row r="140" spans="1:26" ht="14.25" x14ac:dyDescent="0.2">
      <c r="A140" s="81"/>
      <c r="B140" s="81"/>
      <c r="C140" s="81" t="s">
        <v>454</v>
      </c>
      <c r="D140" s="59"/>
      <c r="E140" s="10"/>
      <c r="F140" s="60">
        <f>Source!AO147</f>
        <v>16.91</v>
      </c>
      <c r="G140" s="61" t="str">
        <f>Source!DG147</f>
        <v>)*1,2975*0,8</v>
      </c>
      <c r="H140" s="60">
        <f>ROUND(Source!AF147*Source!I147, 2)</f>
        <v>35.11</v>
      </c>
      <c r="I140" s="61"/>
      <c r="J140" s="61">
        <f>IF(Source!BA147&lt;&gt; 0, Source!BA147, 1)</f>
        <v>34.56</v>
      </c>
      <c r="K140" s="60">
        <f>Source!S147</f>
        <v>1213.23</v>
      </c>
      <c r="L140" s="62"/>
      <c r="R140">
        <f>H140</f>
        <v>35.11</v>
      </c>
    </row>
    <row r="141" spans="1:26" ht="14.25" x14ac:dyDescent="0.2">
      <c r="A141" s="81"/>
      <c r="B141" s="81"/>
      <c r="C141" s="81" t="s">
        <v>457</v>
      </c>
      <c r="D141" s="59" t="s">
        <v>458</v>
      </c>
      <c r="E141" s="10">
        <f>Source!BZ147</f>
        <v>65</v>
      </c>
      <c r="F141" s="84"/>
      <c r="G141" s="61"/>
      <c r="H141" s="60">
        <f>SUM(S139:S143)</f>
        <v>22.82</v>
      </c>
      <c r="I141" s="64"/>
      <c r="J141" s="57">
        <f>Source!AT147</f>
        <v>65</v>
      </c>
      <c r="K141" s="60">
        <f>SUM(T139:T143)</f>
        <v>788.6</v>
      </c>
      <c r="L141" s="62"/>
    </row>
    <row r="142" spans="1:26" ht="14.25" x14ac:dyDescent="0.2">
      <c r="A142" s="81"/>
      <c r="B142" s="81"/>
      <c r="C142" s="81" t="s">
        <v>459</v>
      </c>
      <c r="D142" s="59" t="s">
        <v>458</v>
      </c>
      <c r="E142" s="10">
        <f>Source!CA147</f>
        <v>40</v>
      </c>
      <c r="F142" s="84"/>
      <c r="G142" s="61"/>
      <c r="H142" s="60">
        <f>SUM(U139:U143)</f>
        <v>14.04</v>
      </c>
      <c r="I142" s="64"/>
      <c r="J142" s="57">
        <f>Source!AU147</f>
        <v>40</v>
      </c>
      <c r="K142" s="60">
        <f>SUM(V139:V143)</f>
        <v>485.29</v>
      </c>
      <c r="L142" s="62"/>
    </row>
    <row r="143" spans="1:26" ht="14.25" x14ac:dyDescent="0.2">
      <c r="A143" s="82"/>
      <c r="B143" s="82"/>
      <c r="C143" s="82" t="s">
        <v>460</v>
      </c>
      <c r="D143" s="65" t="s">
        <v>461</v>
      </c>
      <c r="E143" s="66">
        <f>Source!AQ147</f>
        <v>1.8</v>
      </c>
      <c r="F143" s="67"/>
      <c r="G143" s="68" t="str">
        <f>Source!DI147</f>
        <v>)*1,2975*0,8</v>
      </c>
      <c r="H143" s="67"/>
      <c r="I143" s="68"/>
      <c r="J143" s="68"/>
      <c r="K143" s="67"/>
      <c r="L143" s="69">
        <f>Source!U147</f>
        <v>3.7368000000000006</v>
      </c>
    </row>
    <row r="144" spans="1:26" ht="15" x14ac:dyDescent="0.25">
      <c r="G144" s="70">
        <f>H140+H141+H142</f>
        <v>71.97</v>
      </c>
      <c r="H144" s="70"/>
      <c r="J144" s="70">
        <f>K140+K141+K142</f>
        <v>2487.12</v>
      </c>
      <c r="K144" s="70"/>
      <c r="L144" s="71">
        <f>Source!U147</f>
        <v>3.7368000000000006</v>
      </c>
      <c r="O144" s="47">
        <f>G144</f>
        <v>71.97</v>
      </c>
      <c r="P144" s="47">
        <f>J144</f>
        <v>2487.12</v>
      </c>
      <c r="Q144" s="47">
        <f>L144</f>
        <v>3.7368000000000006</v>
      </c>
      <c r="W144">
        <f>IF(Source!BI147&lt;=1,H140+H141+H142, 0)</f>
        <v>0</v>
      </c>
      <c r="X144">
        <f>IF(Source!BI147=2,H140+H141+H142, 0)</f>
        <v>0</v>
      </c>
      <c r="Y144">
        <f>IF(Source!BI147=3,H140+H141+H142, 0)</f>
        <v>0</v>
      </c>
      <c r="Z144">
        <f>IF(Source!BI147=4,H140+H141+H142, 0)</f>
        <v>71.97</v>
      </c>
    </row>
    <row r="145" spans="1:26" ht="270.75" x14ac:dyDescent="0.2">
      <c r="A145" s="81">
        <v>3</v>
      </c>
      <c r="B145" s="81" t="s">
        <v>471</v>
      </c>
      <c r="C145" s="81" t="str">
        <f>Source!G148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145" s="59" t="str">
        <f>Source!H148</f>
        <v>1 схема</v>
      </c>
      <c r="E145" s="10">
        <f>Source!I148</f>
        <v>1</v>
      </c>
      <c r="F145" s="60">
        <f>Source!AL148+Source!AM148+Source!AO148</f>
        <v>251.29</v>
      </c>
      <c r="G145" s="61"/>
      <c r="H145" s="60"/>
      <c r="I145" s="61" t="str">
        <f>Source!BO148</f>
        <v/>
      </c>
      <c r="J145" s="61"/>
      <c r="K145" s="60"/>
      <c r="L145" s="62"/>
      <c r="S145">
        <f>ROUND((Source!FX148/100)*((ROUND(Source!AF148*Source!I148, 2)+ROUND(Source!AE148*Source!I148, 2))), 2)</f>
        <v>169.55</v>
      </c>
      <c r="T145">
        <f>Source!X148</f>
        <v>5859.49</v>
      </c>
      <c r="U145">
        <f>ROUND((Source!FY148/100)*((ROUND(Source!AF148*Source!I148, 2)+ROUND(Source!AE148*Source!I148, 2))), 2)</f>
        <v>104.34</v>
      </c>
      <c r="V145">
        <f>Source!Y148</f>
        <v>3605.84</v>
      </c>
    </row>
    <row r="146" spans="1:26" ht="14.25" x14ac:dyDescent="0.2">
      <c r="A146" s="81"/>
      <c r="B146" s="81"/>
      <c r="C146" s="81" t="s">
        <v>454</v>
      </c>
      <c r="D146" s="59"/>
      <c r="E146" s="10"/>
      <c r="F146" s="60">
        <f>Source!AO148</f>
        <v>251.29</v>
      </c>
      <c r="G146" s="61" t="str">
        <f>Source!DG148</f>
        <v>)*1,2975*0,8</v>
      </c>
      <c r="H146" s="60">
        <f>ROUND(Source!AF148*Source!I148, 2)</f>
        <v>260.83999999999997</v>
      </c>
      <c r="I146" s="61"/>
      <c r="J146" s="61">
        <f>IF(Source!BA148&lt;&gt; 0, Source!BA148, 1)</f>
        <v>34.56</v>
      </c>
      <c r="K146" s="60">
        <f>Source!S148</f>
        <v>9014.6</v>
      </c>
      <c r="L146" s="62"/>
      <c r="R146">
        <f>H146</f>
        <v>260.83999999999997</v>
      </c>
    </row>
    <row r="147" spans="1:26" ht="14.25" x14ac:dyDescent="0.2">
      <c r="A147" s="81"/>
      <c r="B147" s="81"/>
      <c r="C147" s="81" t="s">
        <v>457</v>
      </c>
      <c r="D147" s="59" t="s">
        <v>458</v>
      </c>
      <c r="E147" s="10">
        <f>Source!BZ148</f>
        <v>65</v>
      </c>
      <c r="F147" s="84"/>
      <c r="G147" s="61"/>
      <c r="H147" s="60">
        <f>SUM(S145:S149)</f>
        <v>169.55</v>
      </c>
      <c r="I147" s="64"/>
      <c r="J147" s="57">
        <f>Source!AT148</f>
        <v>65</v>
      </c>
      <c r="K147" s="60">
        <f>SUM(T145:T149)</f>
        <v>5859.49</v>
      </c>
      <c r="L147" s="62"/>
    </row>
    <row r="148" spans="1:26" ht="14.25" x14ac:dyDescent="0.2">
      <c r="A148" s="81"/>
      <c r="B148" s="81"/>
      <c r="C148" s="81" t="s">
        <v>459</v>
      </c>
      <c r="D148" s="59" t="s">
        <v>458</v>
      </c>
      <c r="E148" s="10">
        <f>Source!CA148</f>
        <v>40</v>
      </c>
      <c r="F148" s="84"/>
      <c r="G148" s="61"/>
      <c r="H148" s="60">
        <f>SUM(U145:U149)</f>
        <v>104.34</v>
      </c>
      <c r="I148" s="64"/>
      <c r="J148" s="57">
        <f>Source!AU148</f>
        <v>40</v>
      </c>
      <c r="K148" s="60">
        <f>SUM(V145:V149)</f>
        <v>3605.84</v>
      </c>
      <c r="L148" s="62"/>
    </row>
    <row r="149" spans="1:26" ht="14.25" x14ac:dyDescent="0.2">
      <c r="A149" s="82"/>
      <c r="B149" s="82"/>
      <c r="C149" s="82" t="s">
        <v>460</v>
      </c>
      <c r="D149" s="65" t="s">
        <v>461</v>
      </c>
      <c r="E149" s="66">
        <f>Source!AQ148</f>
        <v>21.6</v>
      </c>
      <c r="F149" s="67"/>
      <c r="G149" s="68" t="str">
        <f>Source!DI148</f>
        <v>)*1,2975*0,8</v>
      </c>
      <c r="H149" s="67"/>
      <c r="I149" s="68"/>
      <c r="J149" s="68"/>
      <c r="K149" s="67"/>
      <c r="L149" s="69">
        <f>Source!U148</f>
        <v>22.420800000000003</v>
      </c>
    </row>
    <row r="150" spans="1:26" ht="15" x14ac:dyDescent="0.25">
      <c r="G150" s="70">
        <f>H146+H147+H148</f>
        <v>534.73</v>
      </c>
      <c r="H150" s="70"/>
      <c r="J150" s="70">
        <f>K146+K147+K148</f>
        <v>18479.93</v>
      </c>
      <c r="K150" s="70"/>
      <c r="L150" s="71">
        <f>Source!U148</f>
        <v>22.420800000000003</v>
      </c>
      <c r="O150" s="47">
        <f>G150</f>
        <v>534.73</v>
      </c>
      <c r="P150" s="47">
        <f>J150</f>
        <v>18479.93</v>
      </c>
      <c r="Q150" s="47">
        <f>L150</f>
        <v>22.420800000000003</v>
      </c>
      <c r="W150">
        <f>IF(Source!BI148&lt;=1,H146+H147+H148, 0)</f>
        <v>0</v>
      </c>
      <c r="X150">
        <f>IF(Source!BI148=2,H146+H147+H148, 0)</f>
        <v>0</v>
      </c>
      <c r="Y150">
        <f>IF(Source!BI148=3,H146+H147+H148, 0)</f>
        <v>0</v>
      </c>
      <c r="Z150">
        <f>IF(Source!BI148=4,H146+H147+H148, 0)</f>
        <v>534.73</v>
      </c>
    </row>
    <row r="151" spans="1:26" ht="270.75" x14ac:dyDescent="0.2">
      <c r="A151" s="81">
        <v>4</v>
      </c>
      <c r="B151" s="81" t="s">
        <v>472</v>
      </c>
      <c r="C151" s="81" t="str">
        <f>Source!G149</f>
        <v>Трансформатор тока измерительный выносной напряжением до 11 кВ, с твердой изоляцией</v>
      </c>
      <c r="D151" s="59" t="str">
        <f>Source!H149</f>
        <v>1  ШТ.</v>
      </c>
      <c r="E151" s="10">
        <f>Source!I149</f>
        <v>3</v>
      </c>
      <c r="F151" s="60">
        <f>Source!AL149+Source!AM149+Source!AO149</f>
        <v>54.55</v>
      </c>
      <c r="G151" s="61"/>
      <c r="H151" s="60"/>
      <c r="I151" s="61" t="str">
        <f>Source!BO149</f>
        <v/>
      </c>
      <c r="J151" s="61"/>
      <c r="K151" s="60"/>
      <c r="L151" s="62"/>
      <c r="S151">
        <f>ROUND((Source!FX149/100)*((ROUND(Source!AF149*Source!I149, 2)+ROUND(Source!AE149*Source!I149, 2))), 2)</f>
        <v>110.42</v>
      </c>
      <c r="T151">
        <f>Source!X149</f>
        <v>3815.93</v>
      </c>
      <c r="U151">
        <f>ROUND((Source!FY149/100)*((ROUND(Source!AF149*Source!I149, 2)+ROUND(Source!AE149*Source!I149, 2))), 2)</f>
        <v>67.95</v>
      </c>
      <c r="V151">
        <f>Source!Y149</f>
        <v>2348.2600000000002</v>
      </c>
    </row>
    <row r="152" spans="1:26" ht="14.25" x14ac:dyDescent="0.2">
      <c r="A152" s="81"/>
      <c r="B152" s="81"/>
      <c r="C152" s="81" t="s">
        <v>454</v>
      </c>
      <c r="D152" s="59"/>
      <c r="E152" s="10"/>
      <c r="F152" s="60">
        <f>Source!AO149</f>
        <v>54.55</v>
      </c>
      <c r="G152" s="61" t="str">
        <f>Source!DG149</f>
        <v>)*1,2975*0,8</v>
      </c>
      <c r="H152" s="60">
        <f>ROUND(Source!AF149*Source!I149, 2)</f>
        <v>169.87</v>
      </c>
      <c r="I152" s="61"/>
      <c r="J152" s="61">
        <f>IF(Source!BA149&lt;&gt; 0, Source!BA149, 1)</f>
        <v>34.56</v>
      </c>
      <c r="K152" s="60">
        <f>Source!S149</f>
        <v>5870.66</v>
      </c>
      <c r="L152" s="62"/>
      <c r="R152">
        <f>H152</f>
        <v>169.87</v>
      </c>
    </row>
    <row r="153" spans="1:26" ht="14.25" x14ac:dyDescent="0.2">
      <c r="A153" s="81"/>
      <c r="B153" s="81"/>
      <c r="C153" s="81" t="s">
        <v>457</v>
      </c>
      <c r="D153" s="59" t="s">
        <v>458</v>
      </c>
      <c r="E153" s="10">
        <f>Source!BZ149</f>
        <v>65</v>
      </c>
      <c r="F153" s="84"/>
      <c r="G153" s="61"/>
      <c r="H153" s="60">
        <f>SUM(S151:S155)</f>
        <v>110.42</v>
      </c>
      <c r="I153" s="64"/>
      <c r="J153" s="57">
        <f>Source!AT149</f>
        <v>65</v>
      </c>
      <c r="K153" s="60">
        <f>SUM(T151:T155)</f>
        <v>3815.93</v>
      </c>
      <c r="L153" s="62"/>
    </row>
    <row r="154" spans="1:26" ht="14.25" x14ac:dyDescent="0.2">
      <c r="A154" s="81"/>
      <c r="B154" s="81"/>
      <c r="C154" s="81" t="s">
        <v>459</v>
      </c>
      <c r="D154" s="59" t="s">
        <v>458</v>
      </c>
      <c r="E154" s="10">
        <f>Source!CA149</f>
        <v>40</v>
      </c>
      <c r="F154" s="84"/>
      <c r="G154" s="61"/>
      <c r="H154" s="60">
        <f>SUM(U151:U155)</f>
        <v>67.95</v>
      </c>
      <c r="I154" s="64"/>
      <c r="J154" s="57">
        <f>Source!AU149</f>
        <v>40</v>
      </c>
      <c r="K154" s="60">
        <f>SUM(V151:V155)</f>
        <v>2348.2600000000002</v>
      </c>
      <c r="L154" s="62"/>
    </row>
    <row r="155" spans="1:26" ht="14.25" x14ac:dyDescent="0.2">
      <c r="A155" s="82"/>
      <c r="B155" s="82"/>
      <c r="C155" s="82" t="s">
        <v>460</v>
      </c>
      <c r="D155" s="65" t="s">
        <v>461</v>
      </c>
      <c r="E155" s="66">
        <f>Source!AQ149</f>
        <v>4.5</v>
      </c>
      <c r="F155" s="67"/>
      <c r="G155" s="68" t="str">
        <f>Source!DI149</f>
        <v>)*1,2975*0,8</v>
      </c>
      <c r="H155" s="67"/>
      <c r="I155" s="68"/>
      <c r="J155" s="68"/>
      <c r="K155" s="67"/>
      <c r="L155" s="69">
        <f>Source!U149</f>
        <v>14.013000000000002</v>
      </c>
    </row>
    <row r="156" spans="1:26" ht="15" x14ac:dyDescent="0.25">
      <c r="G156" s="70">
        <f>H152+H153+H154</f>
        <v>348.24</v>
      </c>
      <c r="H156" s="70"/>
      <c r="J156" s="70">
        <f>K152+K153+K154</f>
        <v>12034.85</v>
      </c>
      <c r="K156" s="70"/>
      <c r="L156" s="71">
        <f>Source!U149</f>
        <v>14.013000000000002</v>
      </c>
      <c r="O156" s="47">
        <f>G156</f>
        <v>348.24</v>
      </c>
      <c r="P156" s="47">
        <f>J156</f>
        <v>12034.85</v>
      </c>
      <c r="Q156" s="47">
        <f>L156</f>
        <v>14.013000000000002</v>
      </c>
      <c r="W156">
        <f>IF(Source!BI149&lt;=1,H152+H153+H154, 0)</f>
        <v>0</v>
      </c>
      <c r="X156">
        <f>IF(Source!BI149=2,H152+H153+H154, 0)</f>
        <v>0</v>
      </c>
      <c r="Y156">
        <f>IF(Source!BI149=3,H152+H153+H154, 0)</f>
        <v>0</v>
      </c>
      <c r="Z156">
        <f>IF(Source!BI149=4,H152+H153+H154, 0)</f>
        <v>348.24</v>
      </c>
    </row>
    <row r="157" spans="1:26" ht="270.75" x14ac:dyDescent="0.2">
      <c r="A157" s="81">
        <v>5</v>
      </c>
      <c r="B157" s="81" t="s">
        <v>473</v>
      </c>
      <c r="C157" s="81" t="str">
        <f>Source!G150</f>
        <v>Трансформатор тока измерительный нулевой последовательности с подмагничиванием</v>
      </c>
      <c r="D157" s="59" t="str">
        <f>Source!H150</f>
        <v>1  ШТ.</v>
      </c>
      <c r="E157" s="10">
        <f>Source!I150</f>
        <v>1</v>
      </c>
      <c r="F157" s="60">
        <f>Source!AL150+Source!AM150+Source!AO150</f>
        <v>76.37</v>
      </c>
      <c r="G157" s="61"/>
      <c r="H157" s="60"/>
      <c r="I157" s="61" t="str">
        <f>Source!BO150</f>
        <v/>
      </c>
      <c r="J157" s="61"/>
      <c r="K157" s="60"/>
      <c r="L157" s="62"/>
      <c r="S157">
        <f>ROUND((Source!FX150/100)*((ROUND(Source!AF150*Source!I150, 2)+ROUND(Source!AE150*Source!I150, 2))), 2)</f>
        <v>51.53</v>
      </c>
      <c r="T157">
        <f>Source!X150</f>
        <v>1780.77</v>
      </c>
      <c r="U157">
        <f>ROUND((Source!FY150/100)*((ROUND(Source!AF150*Source!I150, 2)+ROUND(Source!AE150*Source!I150, 2))), 2)</f>
        <v>31.71</v>
      </c>
      <c r="V157">
        <f>Source!Y150</f>
        <v>1095.8599999999999</v>
      </c>
    </row>
    <row r="158" spans="1:26" ht="14.25" x14ac:dyDescent="0.2">
      <c r="A158" s="81"/>
      <c r="B158" s="81"/>
      <c r="C158" s="81" t="s">
        <v>454</v>
      </c>
      <c r="D158" s="59"/>
      <c r="E158" s="10"/>
      <c r="F158" s="60">
        <f>Source!AO150</f>
        <v>76.37</v>
      </c>
      <c r="G158" s="61" t="str">
        <f>Source!DG150</f>
        <v>)*1,2975*0,8</v>
      </c>
      <c r="H158" s="60">
        <f>ROUND(Source!AF150*Source!I150, 2)</f>
        <v>79.27</v>
      </c>
      <c r="I158" s="61"/>
      <c r="J158" s="61">
        <f>IF(Source!BA150&lt;&gt; 0, Source!BA150, 1)</f>
        <v>34.56</v>
      </c>
      <c r="K158" s="60">
        <f>Source!S150</f>
        <v>2739.64</v>
      </c>
      <c r="L158" s="62"/>
      <c r="R158">
        <f>H158</f>
        <v>79.27</v>
      </c>
    </row>
    <row r="159" spans="1:26" ht="14.25" x14ac:dyDescent="0.2">
      <c r="A159" s="81"/>
      <c r="B159" s="81"/>
      <c r="C159" s="81" t="s">
        <v>457</v>
      </c>
      <c r="D159" s="59" t="s">
        <v>458</v>
      </c>
      <c r="E159" s="10">
        <f>Source!BZ150</f>
        <v>65</v>
      </c>
      <c r="F159" s="84"/>
      <c r="G159" s="61"/>
      <c r="H159" s="60">
        <f>SUM(S157:S161)</f>
        <v>51.53</v>
      </c>
      <c r="I159" s="64"/>
      <c r="J159" s="57">
        <f>Source!AT150</f>
        <v>65</v>
      </c>
      <c r="K159" s="60">
        <f>SUM(T157:T161)</f>
        <v>1780.77</v>
      </c>
      <c r="L159" s="62"/>
    </row>
    <row r="160" spans="1:26" ht="14.25" x14ac:dyDescent="0.2">
      <c r="A160" s="81"/>
      <c r="B160" s="81"/>
      <c r="C160" s="81" t="s">
        <v>459</v>
      </c>
      <c r="D160" s="59" t="s">
        <v>458</v>
      </c>
      <c r="E160" s="10">
        <f>Source!CA150</f>
        <v>40</v>
      </c>
      <c r="F160" s="84"/>
      <c r="G160" s="61"/>
      <c r="H160" s="60">
        <f>SUM(U157:U161)</f>
        <v>31.71</v>
      </c>
      <c r="I160" s="64"/>
      <c r="J160" s="57">
        <f>Source!AU150</f>
        <v>40</v>
      </c>
      <c r="K160" s="60">
        <f>SUM(V157:V161)</f>
        <v>1095.8599999999999</v>
      </c>
      <c r="L160" s="62"/>
    </row>
    <row r="161" spans="1:26" ht="14.25" x14ac:dyDescent="0.2">
      <c r="A161" s="82"/>
      <c r="B161" s="82"/>
      <c r="C161" s="82" t="s">
        <v>460</v>
      </c>
      <c r="D161" s="65" t="s">
        <v>461</v>
      </c>
      <c r="E161" s="66">
        <f>Source!AQ150</f>
        <v>6.3</v>
      </c>
      <c r="F161" s="67"/>
      <c r="G161" s="68" t="str">
        <f>Source!DI150</f>
        <v>)*1,2975*0,8</v>
      </c>
      <c r="H161" s="67"/>
      <c r="I161" s="68"/>
      <c r="J161" s="68"/>
      <c r="K161" s="67"/>
      <c r="L161" s="69">
        <f>Source!U150</f>
        <v>6.5394000000000005</v>
      </c>
    </row>
    <row r="162" spans="1:26" ht="15" x14ac:dyDescent="0.25">
      <c r="G162" s="70">
        <f>H158+H159+H160</f>
        <v>162.51000000000002</v>
      </c>
      <c r="H162" s="70"/>
      <c r="J162" s="70">
        <f>K158+K159+K160</f>
        <v>5616.2699999999995</v>
      </c>
      <c r="K162" s="70"/>
      <c r="L162" s="71">
        <f>Source!U150</f>
        <v>6.5394000000000005</v>
      </c>
      <c r="O162" s="47">
        <f>G162</f>
        <v>162.51000000000002</v>
      </c>
      <c r="P162" s="47">
        <f>J162</f>
        <v>5616.2699999999995</v>
      </c>
      <c r="Q162" s="47">
        <f>L162</f>
        <v>6.5394000000000005</v>
      </c>
      <c r="W162">
        <f>IF(Source!BI150&lt;=1,H158+H159+H160, 0)</f>
        <v>0</v>
      </c>
      <c r="X162">
        <f>IF(Source!BI150=2,H158+H159+H160, 0)</f>
        <v>0</v>
      </c>
      <c r="Y162">
        <f>IF(Source!BI150=3,H158+H159+H160, 0)</f>
        <v>0</v>
      </c>
      <c r="Z162">
        <f>IF(Source!BI150=4,H158+H159+H160, 0)</f>
        <v>162.51000000000002</v>
      </c>
    </row>
    <row r="163" spans="1:26" ht="42.75" x14ac:dyDescent="0.2">
      <c r="A163" s="81">
        <v>6</v>
      </c>
      <c r="B163" s="81" t="str">
        <f>Source!F151</f>
        <v>п01-04-034-2</v>
      </c>
      <c r="C163" s="81" t="str">
        <f>Source!G151</f>
        <v>Дистанционная защита распределительных сетей 6-20 кВ терминал SPAC - 800</v>
      </c>
      <c r="D163" s="59" t="str">
        <f>Source!H151</f>
        <v>1 КОМПЛ.</v>
      </c>
      <c r="E163" s="10">
        <f>Source!I151</f>
        <v>1</v>
      </c>
      <c r="F163" s="60">
        <f>Source!AL151+Source!AM151+Source!AO151</f>
        <v>799.49</v>
      </c>
      <c r="G163" s="61"/>
      <c r="H163" s="60"/>
      <c r="I163" s="61" t="str">
        <f>Source!BO151</f>
        <v/>
      </c>
      <c r="J163" s="61"/>
      <c r="K163" s="60"/>
      <c r="L163" s="62"/>
      <c r="S163">
        <f>ROUND((Source!FX151/100)*((ROUND(Source!AF151*Source!I151, 2)+ROUND(Source!AE151*Source!I151, 2))), 2)</f>
        <v>539.41999999999996</v>
      </c>
      <c r="T163">
        <f>Source!X151</f>
        <v>18642.21</v>
      </c>
      <c r="U163">
        <f>ROUND((Source!FY151/100)*((ROUND(Source!AF151*Source!I151, 2)+ROUND(Source!AE151*Source!I151, 2))), 2)</f>
        <v>331.95</v>
      </c>
      <c r="V163">
        <f>Source!Y151</f>
        <v>11472.13</v>
      </c>
    </row>
    <row r="164" spans="1:26" ht="14.25" x14ac:dyDescent="0.2">
      <c r="A164" s="81"/>
      <c r="B164" s="81"/>
      <c r="C164" s="81" t="s">
        <v>454</v>
      </c>
      <c r="D164" s="59"/>
      <c r="E164" s="10"/>
      <c r="F164" s="60">
        <f>Source!AO151</f>
        <v>799.49</v>
      </c>
      <c r="G164" s="61" t="str">
        <f>Source!DG151</f>
        <v>)*1,2975*0,8</v>
      </c>
      <c r="H164" s="60">
        <f>ROUND(Source!AF151*Source!I151, 2)</f>
        <v>829.87</v>
      </c>
      <c r="I164" s="61"/>
      <c r="J164" s="61">
        <f>IF(Source!BA151&lt;&gt; 0, Source!BA151, 1)</f>
        <v>34.56</v>
      </c>
      <c r="K164" s="60">
        <f>Source!S151</f>
        <v>28680.33</v>
      </c>
      <c r="L164" s="62"/>
      <c r="R164">
        <f>H164</f>
        <v>829.87</v>
      </c>
    </row>
    <row r="165" spans="1:26" ht="14.25" x14ac:dyDescent="0.2">
      <c r="A165" s="81"/>
      <c r="B165" s="81"/>
      <c r="C165" s="81" t="s">
        <v>457</v>
      </c>
      <c r="D165" s="59" t="s">
        <v>458</v>
      </c>
      <c r="E165" s="10">
        <f>Source!BZ151</f>
        <v>65</v>
      </c>
      <c r="F165" s="84"/>
      <c r="G165" s="61"/>
      <c r="H165" s="60">
        <f>SUM(S163:S167)</f>
        <v>539.41999999999996</v>
      </c>
      <c r="I165" s="64"/>
      <c r="J165" s="57">
        <f>Source!AT151</f>
        <v>65</v>
      </c>
      <c r="K165" s="60">
        <f>SUM(T163:T167)</f>
        <v>18642.21</v>
      </c>
      <c r="L165" s="62"/>
    </row>
    <row r="166" spans="1:26" ht="14.25" x14ac:dyDescent="0.2">
      <c r="A166" s="81"/>
      <c r="B166" s="81"/>
      <c r="C166" s="81" t="s">
        <v>459</v>
      </c>
      <c r="D166" s="59" t="s">
        <v>458</v>
      </c>
      <c r="E166" s="10">
        <f>Source!CA151</f>
        <v>40</v>
      </c>
      <c r="F166" s="84"/>
      <c r="G166" s="61"/>
      <c r="H166" s="60">
        <f>SUM(U163:U167)</f>
        <v>331.95</v>
      </c>
      <c r="I166" s="64"/>
      <c r="J166" s="57">
        <f>Source!AU151</f>
        <v>40</v>
      </c>
      <c r="K166" s="60">
        <f>SUM(V163:V167)</f>
        <v>11472.13</v>
      </c>
      <c r="L166" s="62"/>
    </row>
    <row r="167" spans="1:26" ht="14.25" x14ac:dyDescent="0.2">
      <c r="A167" s="82"/>
      <c r="B167" s="82"/>
      <c r="C167" s="82" t="s">
        <v>460</v>
      </c>
      <c r="D167" s="65" t="s">
        <v>461</v>
      </c>
      <c r="E167" s="66">
        <f>Source!AQ151</f>
        <v>59.76</v>
      </c>
      <c r="F167" s="67"/>
      <c r="G167" s="68" t="str">
        <f>Source!DI151</f>
        <v>)*1,2975*0,8</v>
      </c>
      <c r="H167" s="67"/>
      <c r="I167" s="68"/>
      <c r="J167" s="68"/>
      <c r="K167" s="67"/>
      <c r="L167" s="69">
        <f>Source!U151</f>
        <v>62.030880000000003</v>
      </c>
    </row>
    <row r="168" spans="1:26" ht="15" x14ac:dyDescent="0.25">
      <c r="G168" s="70">
        <f>H164+H165+H166</f>
        <v>1701.24</v>
      </c>
      <c r="H168" s="70"/>
      <c r="J168" s="70">
        <f>K164+K165+K166</f>
        <v>58794.67</v>
      </c>
      <c r="K168" s="70"/>
      <c r="L168" s="71">
        <f>Source!U151</f>
        <v>62.030880000000003</v>
      </c>
      <c r="O168" s="47">
        <f>G168</f>
        <v>1701.24</v>
      </c>
      <c r="P168" s="47">
        <f>J168</f>
        <v>58794.67</v>
      </c>
      <c r="Q168" s="47">
        <f>L168</f>
        <v>62.030880000000003</v>
      </c>
      <c r="W168">
        <f>IF(Source!BI151&lt;=1,H164+H165+H166, 0)</f>
        <v>0</v>
      </c>
      <c r="X168">
        <f>IF(Source!BI151=2,H164+H165+H166, 0)</f>
        <v>0</v>
      </c>
      <c r="Y168">
        <f>IF(Source!BI151=3,H164+H165+H166, 0)</f>
        <v>0</v>
      </c>
      <c r="Z168">
        <f>IF(Source!BI151=4,H164+H165+H166, 0)</f>
        <v>1701.24</v>
      </c>
    </row>
    <row r="169" spans="1:26" ht="270.75" x14ac:dyDescent="0.2">
      <c r="A169" s="81">
        <v>7</v>
      </c>
      <c r="B169" s="81" t="s">
        <v>474</v>
      </c>
      <c r="C169" s="81" t="str">
        <f>Source!G152</f>
        <v>Схема разводки трехпроводной системы с количеством панелей (шкафов, ячеек) до 2</v>
      </c>
      <c r="D169" s="59" t="str">
        <f>Source!H152</f>
        <v>1 схема</v>
      </c>
      <c r="E169" s="10">
        <f>Source!I152</f>
        <v>1</v>
      </c>
      <c r="F169" s="60">
        <f>Source!AL152+Source!AM152+Source!AO152</f>
        <v>33.020000000000003</v>
      </c>
      <c r="G169" s="61"/>
      <c r="H169" s="60"/>
      <c r="I169" s="61" t="str">
        <f>Source!BO152</f>
        <v/>
      </c>
      <c r="J169" s="61"/>
      <c r="K169" s="60"/>
      <c r="L169" s="62"/>
      <c r="S169">
        <f>ROUND((Source!FX152/100)*((ROUND(Source!AF152*Source!I152, 2)+ROUND(Source!AE152*Source!I152, 2))), 2)</f>
        <v>22.28</v>
      </c>
      <c r="T169">
        <f>Source!X152</f>
        <v>769.95</v>
      </c>
      <c r="U169">
        <f>ROUND((Source!FY152/100)*((ROUND(Source!AF152*Source!I152, 2)+ROUND(Source!AE152*Source!I152, 2))), 2)</f>
        <v>13.71</v>
      </c>
      <c r="V169">
        <f>Source!Y152</f>
        <v>473.82</v>
      </c>
    </row>
    <row r="170" spans="1:26" ht="14.25" x14ac:dyDescent="0.2">
      <c r="A170" s="81"/>
      <c r="B170" s="81"/>
      <c r="C170" s="81" t="s">
        <v>454</v>
      </c>
      <c r="D170" s="59"/>
      <c r="E170" s="10"/>
      <c r="F170" s="60">
        <f>Source!AO152</f>
        <v>33.020000000000003</v>
      </c>
      <c r="G170" s="61" t="str">
        <f>Source!DG152</f>
        <v>)*1,2975*0,8</v>
      </c>
      <c r="H170" s="60">
        <f>ROUND(Source!AF152*Source!I152, 2)</f>
        <v>34.270000000000003</v>
      </c>
      <c r="I170" s="61"/>
      <c r="J170" s="61">
        <f>IF(Source!BA152&lt;&gt; 0, Source!BA152, 1)</f>
        <v>34.56</v>
      </c>
      <c r="K170" s="60">
        <f>Source!S152</f>
        <v>1184.54</v>
      </c>
      <c r="L170" s="62"/>
      <c r="R170">
        <f>H170</f>
        <v>34.270000000000003</v>
      </c>
    </row>
    <row r="171" spans="1:26" ht="14.25" x14ac:dyDescent="0.2">
      <c r="A171" s="81"/>
      <c r="B171" s="81"/>
      <c r="C171" s="81" t="s">
        <v>457</v>
      </c>
      <c r="D171" s="59" t="s">
        <v>458</v>
      </c>
      <c r="E171" s="10">
        <f>Source!BZ152</f>
        <v>65</v>
      </c>
      <c r="F171" s="84"/>
      <c r="G171" s="61"/>
      <c r="H171" s="60">
        <f>SUM(S169:S173)</f>
        <v>22.28</v>
      </c>
      <c r="I171" s="64"/>
      <c r="J171" s="57">
        <f>Source!AT152</f>
        <v>65</v>
      </c>
      <c r="K171" s="60">
        <f>SUM(T169:T173)</f>
        <v>769.95</v>
      </c>
      <c r="L171" s="62"/>
    </row>
    <row r="172" spans="1:26" ht="14.25" x14ac:dyDescent="0.2">
      <c r="A172" s="81"/>
      <c r="B172" s="81"/>
      <c r="C172" s="81" t="s">
        <v>459</v>
      </c>
      <c r="D172" s="59" t="s">
        <v>458</v>
      </c>
      <c r="E172" s="10">
        <f>Source!CA152</f>
        <v>40</v>
      </c>
      <c r="F172" s="84"/>
      <c r="G172" s="61"/>
      <c r="H172" s="60">
        <f>SUM(U169:U173)</f>
        <v>13.71</v>
      </c>
      <c r="I172" s="64"/>
      <c r="J172" s="57">
        <f>Source!AU152</f>
        <v>40</v>
      </c>
      <c r="K172" s="60">
        <f>SUM(V169:V173)</f>
        <v>473.82</v>
      </c>
      <c r="L172" s="62"/>
    </row>
    <row r="173" spans="1:26" ht="14.25" x14ac:dyDescent="0.2">
      <c r="A173" s="82"/>
      <c r="B173" s="82"/>
      <c r="C173" s="82" t="s">
        <v>460</v>
      </c>
      <c r="D173" s="65" t="s">
        <v>461</v>
      </c>
      <c r="E173" s="66">
        <f>Source!AQ152</f>
        <v>2.88</v>
      </c>
      <c r="F173" s="67"/>
      <c r="G173" s="68" t="str">
        <f>Source!DI152</f>
        <v>)*1,2975*0,8</v>
      </c>
      <c r="H173" s="67"/>
      <c r="I173" s="68"/>
      <c r="J173" s="68"/>
      <c r="K173" s="67"/>
      <c r="L173" s="69">
        <f>Source!U152</f>
        <v>2.9894400000000001</v>
      </c>
    </row>
    <row r="174" spans="1:26" ht="15" x14ac:dyDescent="0.25">
      <c r="G174" s="70">
        <f>H170+H171+H172</f>
        <v>70.260000000000005</v>
      </c>
      <c r="H174" s="70"/>
      <c r="J174" s="70">
        <f>K170+K171+K172</f>
        <v>2428.31</v>
      </c>
      <c r="K174" s="70"/>
      <c r="L174" s="71">
        <f>Source!U152</f>
        <v>2.9894400000000001</v>
      </c>
      <c r="O174" s="47">
        <f>G174</f>
        <v>70.260000000000005</v>
      </c>
      <c r="P174" s="47">
        <f>J174</f>
        <v>2428.31</v>
      </c>
      <c r="Q174" s="47">
        <f>L174</f>
        <v>2.9894400000000001</v>
      </c>
      <c r="W174">
        <f>IF(Source!BI152&lt;=1,H170+H171+H172, 0)</f>
        <v>0</v>
      </c>
      <c r="X174">
        <f>IF(Source!BI152=2,H170+H171+H172, 0)</f>
        <v>0</v>
      </c>
      <c r="Y174">
        <f>IF(Source!BI152=3,H170+H171+H172, 0)</f>
        <v>0</v>
      </c>
      <c r="Z174">
        <f>IF(Source!BI152=4,H170+H171+H172, 0)</f>
        <v>70.260000000000005</v>
      </c>
    </row>
    <row r="175" spans="1:26" ht="270.75" x14ac:dyDescent="0.2">
      <c r="A175" s="81">
        <v>8</v>
      </c>
      <c r="B175" s="81" t="s">
        <v>475</v>
      </c>
      <c r="C175" s="81" t="str">
        <f>Source!G153</f>
        <v>Сбор и реализация сигналов информации устройств защиты, автоматики электрических и технологических режимов</v>
      </c>
      <c r="D175" s="59" t="str">
        <f>Source!H153</f>
        <v>1 сигнал</v>
      </c>
      <c r="E175" s="10">
        <f>Source!I153</f>
        <v>3</v>
      </c>
      <c r="F175" s="60">
        <f>Source!AL153+Source!AM153+Source!AO153</f>
        <v>14.27</v>
      </c>
      <c r="G175" s="61"/>
      <c r="H175" s="60"/>
      <c r="I175" s="61" t="str">
        <f>Source!BO153</f>
        <v/>
      </c>
      <c r="J175" s="61"/>
      <c r="K175" s="60"/>
      <c r="L175" s="62"/>
      <c r="S175">
        <f>ROUND((Source!FX153/100)*((ROUND(Source!AF153*Source!I153, 2)+ROUND(Source!AE153*Source!I153, 2))), 2)</f>
        <v>28.89</v>
      </c>
      <c r="T175">
        <f>Source!X153</f>
        <v>998.23</v>
      </c>
      <c r="U175">
        <f>ROUND((Source!FY153/100)*((ROUND(Source!AF153*Source!I153, 2)+ROUND(Source!AE153*Source!I153, 2))), 2)</f>
        <v>17.78</v>
      </c>
      <c r="V175">
        <f>Source!Y153</f>
        <v>614.29999999999995</v>
      </c>
    </row>
    <row r="176" spans="1:26" ht="14.25" x14ac:dyDescent="0.2">
      <c r="A176" s="81"/>
      <c r="B176" s="81"/>
      <c r="C176" s="81" t="s">
        <v>454</v>
      </c>
      <c r="D176" s="59"/>
      <c r="E176" s="10"/>
      <c r="F176" s="60">
        <f>Source!AO153</f>
        <v>14.27</v>
      </c>
      <c r="G176" s="61" t="str">
        <f>Source!DG153</f>
        <v>)*1,2975*0,8</v>
      </c>
      <c r="H176" s="60">
        <f>ROUND(Source!AF153*Source!I153, 2)</f>
        <v>44.44</v>
      </c>
      <c r="I176" s="61"/>
      <c r="J176" s="61">
        <f>IF(Source!BA153&lt;&gt; 0, Source!BA153, 1)</f>
        <v>34.56</v>
      </c>
      <c r="K176" s="60">
        <f>Source!S153</f>
        <v>1535.74</v>
      </c>
      <c r="L176" s="62"/>
      <c r="R176">
        <f>H176</f>
        <v>44.44</v>
      </c>
    </row>
    <row r="177" spans="1:26" ht="14.25" x14ac:dyDescent="0.2">
      <c r="A177" s="81"/>
      <c r="B177" s="81"/>
      <c r="C177" s="81" t="s">
        <v>457</v>
      </c>
      <c r="D177" s="59" t="s">
        <v>458</v>
      </c>
      <c r="E177" s="10">
        <f>Source!BZ153</f>
        <v>65</v>
      </c>
      <c r="F177" s="84"/>
      <c r="G177" s="61"/>
      <c r="H177" s="60">
        <f>SUM(S175:S179)</f>
        <v>28.89</v>
      </c>
      <c r="I177" s="64"/>
      <c r="J177" s="57">
        <f>Source!AT153</f>
        <v>65</v>
      </c>
      <c r="K177" s="60">
        <f>SUM(T175:T179)</f>
        <v>998.23</v>
      </c>
      <c r="L177" s="62"/>
    </row>
    <row r="178" spans="1:26" ht="14.25" x14ac:dyDescent="0.2">
      <c r="A178" s="81"/>
      <c r="B178" s="81"/>
      <c r="C178" s="81" t="s">
        <v>459</v>
      </c>
      <c r="D178" s="59" t="s">
        <v>458</v>
      </c>
      <c r="E178" s="10">
        <f>Source!CA153</f>
        <v>40</v>
      </c>
      <c r="F178" s="84"/>
      <c r="G178" s="61"/>
      <c r="H178" s="60">
        <f>SUM(U175:U179)</f>
        <v>17.78</v>
      </c>
      <c r="I178" s="64"/>
      <c r="J178" s="57">
        <f>Source!AU153</f>
        <v>40</v>
      </c>
      <c r="K178" s="60">
        <f>SUM(V175:V179)</f>
        <v>614.29999999999995</v>
      </c>
      <c r="L178" s="62"/>
    </row>
    <row r="179" spans="1:26" ht="14.25" x14ac:dyDescent="0.2">
      <c r="A179" s="82"/>
      <c r="B179" s="82"/>
      <c r="C179" s="82" t="s">
        <v>460</v>
      </c>
      <c r="D179" s="65" t="s">
        <v>461</v>
      </c>
      <c r="E179" s="66">
        <f>Source!AQ153</f>
        <v>1.22</v>
      </c>
      <c r="F179" s="67"/>
      <c r="G179" s="68" t="str">
        <f>Source!DI153</f>
        <v>)*1,2975*0,8</v>
      </c>
      <c r="H179" s="67"/>
      <c r="I179" s="68"/>
      <c r="J179" s="68"/>
      <c r="K179" s="67"/>
      <c r="L179" s="69">
        <f>Source!U153</f>
        <v>3.7990800000000005</v>
      </c>
    </row>
    <row r="180" spans="1:26" ht="15" x14ac:dyDescent="0.25">
      <c r="G180" s="70">
        <f>H176+H177+H178</f>
        <v>91.11</v>
      </c>
      <c r="H180" s="70"/>
      <c r="J180" s="70">
        <f>K176+K177+K178</f>
        <v>3148.2700000000004</v>
      </c>
      <c r="K180" s="70"/>
      <c r="L180" s="71">
        <f>Source!U153</f>
        <v>3.7990800000000005</v>
      </c>
      <c r="O180" s="47">
        <f>G180</f>
        <v>91.11</v>
      </c>
      <c r="P180" s="47">
        <f>J180</f>
        <v>3148.2700000000004</v>
      </c>
      <c r="Q180" s="47">
        <f>L180</f>
        <v>3.7990800000000005</v>
      </c>
      <c r="W180">
        <f>IF(Source!BI153&lt;=1,H176+H177+H178, 0)</f>
        <v>0</v>
      </c>
      <c r="X180">
        <f>IF(Source!BI153=2,H176+H177+H178, 0)</f>
        <v>0</v>
      </c>
      <c r="Y180">
        <f>IF(Source!BI153=3,H176+H177+H178, 0)</f>
        <v>0</v>
      </c>
      <c r="Z180">
        <f>IF(Source!BI153=4,H176+H177+H178, 0)</f>
        <v>91.11</v>
      </c>
    </row>
    <row r="181" spans="1:26" ht="270.75" x14ac:dyDescent="0.2">
      <c r="A181" s="81">
        <v>9</v>
      </c>
      <c r="B181" s="81" t="s">
        <v>476</v>
      </c>
      <c r="C181" s="81" t="str">
        <f>Source!G154</f>
        <v>Схема контроля изоляции электрической сети с помощью электроизмерительных приборов</v>
      </c>
      <c r="D181" s="59" t="str">
        <f>Source!H154</f>
        <v>1 схема</v>
      </c>
      <c r="E181" s="10">
        <f>Source!I154</f>
        <v>1</v>
      </c>
      <c r="F181" s="60">
        <f>Source!AL154+Source!AM154+Source!AO154</f>
        <v>54.84</v>
      </c>
      <c r="G181" s="61"/>
      <c r="H181" s="60"/>
      <c r="I181" s="61" t="str">
        <f>Source!BO154</f>
        <v/>
      </c>
      <c r="J181" s="61"/>
      <c r="K181" s="60"/>
      <c r="L181" s="62"/>
      <c r="S181">
        <f>ROUND((Source!FX154/100)*((ROUND(Source!AF154*Source!I154, 2)+ROUND(Source!AE154*Source!I154, 2))), 2)</f>
        <v>37</v>
      </c>
      <c r="T181">
        <f>Source!X154</f>
        <v>1278.74</v>
      </c>
      <c r="U181">
        <f>ROUND((Source!FY154/100)*((ROUND(Source!AF154*Source!I154, 2)+ROUND(Source!AE154*Source!I154, 2))), 2)</f>
        <v>22.77</v>
      </c>
      <c r="V181">
        <f>Source!Y154</f>
        <v>786.92</v>
      </c>
    </row>
    <row r="182" spans="1:26" ht="14.25" x14ac:dyDescent="0.2">
      <c r="A182" s="81"/>
      <c r="B182" s="81"/>
      <c r="C182" s="81" t="s">
        <v>454</v>
      </c>
      <c r="D182" s="59"/>
      <c r="E182" s="10"/>
      <c r="F182" s="60">
        <f>Source!AO154</f>
        <v>54.84</v>
      </c>
      <c r="G182" s="61" t="str">
        <f>Source!DG154</f>
        <v>)*1,2975*0,8</v>
      </c>
      <c r="H182" s="60">
        <f>ROUND(Source!AF154*Source!I154, 2)</f>
        <v>56.92</v>
      </c>
      <c r="I182" s="61"/>
      <c r="J182" s="61">
        <f>IF(Source!BA154&lt;&gt; 0, Source!BA154, 1)</f>
        <v>34.56</v>
      </c>
      <c r="K182" s="60">
        <f>Source!S154</f>
        <v>1967.29</v>
      </c>
      <c r="L182" s="62"/>
      <c r="R182">
        <f>H182</f>
        <v>56.92</v>
      </c>
    </row>
    <row r="183" spans="1:26" ht="14.25" x14ac:dyDescent="0.2">
      <c r="A183" s="81"/>
      <c r="B183" s="81"/>
      <c r="C183" s="81" t="s">
        <v>457</v>
      </c>
      <c r="D183" s="59" t="s">
        <v>458</v>
      </c>
      <c r="E183" s="10">
        <f>Source!BZ154</f>
        <v>65</v>
      </c>
      <c r="F183" s="84"/>
      <c r="G183" s="61"/>
      <c r="H183" s="60">
        <f>SUM(S181:S185)</f>
        <v>37</v>
      </c>
      <c r="I183" s="64"/>
      <c r="J183" s="57">
        <f>Source!AT154</f>
        <v>65</v>
      </c>
      <c r="K183" s="60">
        <f>SUM(T181:T185)</f>
        <v>1278.74</v>
      </c>
      <c r="L183" s="62"/>
    </row>
    <row r="184" spans="1:26" ht="14.25" x14ac:dyDescent="0.2">
      <c r="A184" s="81"/>
      <c r="B184" s="81"/>
      <c r="C184" s="81" t="s">
        <v>459</v>
      </c>
      <c r="D184" s="59" t="s">
        <v>458</v>
      </c>
      <c r="E184" s="10">
        <f>Source!CA154</f>
        <v>40</v>
      </c>
      <c r="F184" s="84"/>
      <c r="G184" s="61"/>
      <c r="H184" s="60">
        <f>SUM(U181:U185)</f>
        <v>22.77</v>
      </c>
      <c r="I184" s="64"/>
      <c r="J184" s="57">
        <f>Source!AU154</f>
        <v>40</v>
      </c>
      <c r="K184" s="60">
        <f>SUM(V181:V185)</f>
        <v>786.92</v>
      </c>
      <c r="L184" s="62"/>
    </row>
    <row r="185" spans="1:26" ht="14.25" x14ac:dyDescent="0.2">
      <c r="A185" s="82"/>
      <c r="B185" s="82"/>
      <c r="C185" s="82" t="s">
        <v>460</v>
      </c>
      <c r="D185" s="65" t="s">
        <v>461</v>
      </c>
      <c r="E185" s="66">
        <f>Source!AQ154</f>
        <v>4.8600000000000003</v>
      </c>
      <c r="F185" s="67"/>
      <c r="G185" s="68" t="str">
        <f>Source!DI154</f>
        <v>)*1,2975*0,8</v>
      </c>
      <c r="H185" s="67"/>
      <c r="I185" s="68"/>
      <c r="J185" s="68"/>
      <c r="K185" s="67"/>
      <c r="L185" s="69">
        <f>Source!U154</f>
        <v>5.0446800000000014</v>
      </c>
    </row>
    <row r="186" spans="1:26" ht="15" x14ac:dyDescent="0.25">
      <c r="G186" s="70">
        <f>H182+H183+H184</f>
        <v>116.69</v>
      </c>
      <c r="H186" s="70"/>
      <c r="J186" s="70">
        <f>K182+K183+K184</f>
        <v>4032.95</v>
      </c>
      <c r="K186" s="70"/>
      <c r="L186" s="71">
        <f>Source!U154</f>
        <v>5.0446800000000014</v>
      </c>
      <c r="O186" s="47">
        <f>G186</f>
        <v>116.69</v>
      </c>
      <c r="P186" s="47">
        <f>J186</f>
        <v>4032.95</v>
      </c>
      <c r="Q186" s="47">
        <f>L186</f>
        <v>5.0446800000000014</v>
      </c>
      <c r="W186">
        <f>IF(Source!BI154&lt;=1,H182+H183+H184, 0)</f>
        <v>0</v>
      </c>
      <c r="X186">
        <f>IF(Source!BI154=2,H182+H183+H184, 0)</f>
        <v>0</v>
      </c>
      <c r="Y186">
        <f>IF(Source!BI154=3,H182+H183+H184, 0)</f>
        <v>0</v>
      </c>
      <c r="Z186">
        <f>IF(Source!BI154=4,H182+H183+H184, 0)</f>
        <v>116.69</v>
      </c>
    </row>
    <row r="187" spans="1:26" ht="270.75" x14ac:dyDescent="0.2">
      <c r="A187" s="81">
        <v>10</v>
      </c>
      <c r="B187" s="81" t="s">
        <v>477</v>
      </c>
      <c r="C187" s="81" t="str">
        <f>Source!G155</f>
        <v>Проверка наличия цепи между заземлителями и заземленными элементами</v>
      </c>
      <c r="D187" s="59" t="str">
        <f>Source!H155</f>
        <v>100 точек</v>
      </c>
      <c r="E187" s="10">
        <f>Source!I155</f>
        <v>0.02</v>
      </c>
      <c r="F187" s="60">
        <f>Source!AL155+Source!AM155+Source!AO155</f>
        <v>165.95</v>
      </c>
      <c r="G187" s="61"/>
      <c r="H187" s="60"/>
      <c r="I187" s="61" t="str">
        <f>Source!BO155</f>
        <v/>
      </c>
      <c r="J187" s="61"/>
      <c r="K187" s="60"/>
      <c r="L187" s="62"/>
      <c r="S187">
        <f>ROUND((Source!FX155/100)*((ROUND(Source!AF155*Source!I155, 2)+ROUND(Source!AE155*Source!I155, 2))), 2)</f>
        <v>2.2400000000000002</v>
      </c>
      <c r="T187">
        <f>Source!X155</f>
        <v>77.39</v>
      </c>
      <c r="U187">
        <f>ROUND((Source!FY155/100)*((ROUND(Source!AF155*Source!I155, 2)+ROUND(Source!AE155*Source!I155, 2))), 2)</f>
        <v>1.38</v>
      </c>
      <c r="V187">
        <f>Source!Y155</f>
        <v>47.62</v>
      </c>
    </row>
    <row r="188" spans="1:26" x14ac:dyDescent="0.2">
      <c r="C188" s="49" t="str">
        <f>"Объем: "&amp;Source!I155&amp;"=2/"&amp;"100"</f>
        <v>Объем: 0,02=2/100</v>
      </c>
    </row>
    <row r="189" spans="1:26" ht="14.25" x14ac:dyDescent="0.2">
      <c r="A189" s="81"/>
      <c r="B189" s="81"/>
      <c r="C189" s="81" t="s">
        <v>454</v>
      </c>
      <c r="D189" s="59"/>
      <c r="E189" s="10"/>
      <c r="F189" s="60">
        <f>Source!AO155</f>
        <v>165.95</v>
      </c>
      <c r="G189" s="61" t="str">
        <f>Source!DG155</f>
        <v>)*1,2975*0,8</v>
      </c>
      <c r="H189" s="60">
        <f>ROUND(Source!AF155*Source!I155, 2)</f>
        <v>3.45</v>
      </c>
      <c r="I189" s="61"/>
      <c r="J189" s="61">
        <f>IF(Source!BA155&lt;&gt; 0, Source!BA155, 1)</f>
        <v>34.56</v>
      </c>
      <c r="K189" s="60">
        <f>Source!S155</f>
        <v>119.06</v>
      </c>
      <c r="L189" s="62"/>
      <c r="R189">
        <f>H189</f>
        <v>3.45</v>
      </c>
    </row>
    <row r="190" spans="1:26" ht="14.25" x14ac:dyDescent="0.2">
      <c r="A190" s="81"/>
      <c r="B190" s="81"/>
      <c r="C190" s="81" t="s">
        <v>457</v>
      </c>
      <c r="D190" s="59" t="s">
        <v>458</v>
      </c>
      <c r="E190" s="10">
        <f>Source!BZ155</f>
        <v>65</v>
      </c>
      <c r="F190" s="84"/>
      <c r="G190" s="61"/>
      <c r="H190" s="60">
        <f>SUM(S187:S192)</f>
        <v>2.2400000000000002</v>
      </c>
      <c r="I190" s="64"/>
      <c r="J190" s="57">
        <f>Source!AT155</f>
        <v>65</v>
      </c>
      <c r="K190" s="60">
        <f>SUM(T187:T192)</f>
        <v>77.39</v>
      </c>
      <c r="L190" s="62"/>
    </row>
    <row r="191" spans="1:26" ht="14.25" x14ac:dyDescent="0.2">
      <c r="A191" s="81"/>
      <c r="B191" s="81"/>
      <c r="C191" s="81" t="s">
        <v>459</v>
      </c>
      <c r="D191" s="59" t="s">
        <v>458</v>
      </c>
      <c r="E191" s="10">
        <f>Source!CA155</f>
        <v>40</v>
      </c>
      <c r="F191" s="84"/>
      <c r="G191" s="61"/>
      <c r="H191" s="60">
        <f>SUM(U187:U192)</f>
        <v>1.38</v>
      </c>
      <c r="I191" s="64"/>
      <c r="J191" s="57">
        <f>Source!AU155</f>
        <v>40</v>
      </c>
      <c r="K191" s="60">
        <f>SUM(V187:V192)</f>
        <v>47.62</v>
      </c>
      <c r="L191" s="62"/>
    </row>
    <row r="192" spans="1:26" ht="14.25" x14ac:dyDescent="0.2">
      <c r="A192" s="82"/>
      <c r="B192" s="82"/>
      <c r="C192" s="82" t="s">
        <v>460</v>
      </c>
      <c r="D192" s="65" t="s">
        <v>461</v>
      </c>
      <c r="E192" s="66">
        <f>Source!AQ155</f>
        <v>12.96</v>
      </c>
      <c r="F192" s="67"/>
      <c r="G192" s="68" t="str">
        <f>Source!DI155</f>
        <v>)*1,2975*0,8</v>
      </c>
      <c r="H192" s="67"/>
      <c r="I192" s="68"/>
      <c r="J192" s="68"/>
      <c r="K192" s="67"/>
      <c r="L192" s="69">
        <f>Source!U155</f>
        <v>0.26904960000000006</v>
      </c>
    </row>
    <row r="193" spans="1:26" ht="15" x14ac:dyDescent="0.25">
      <c r="G193" s="70">
        <f>H189+H190+H191</f>
        <v>7.07</v>
      </c>
      <c r="H193" s="70"/>
      <c r="J193" s="70">
        <f>K189+K190+K191</f>
        <v>244.07</v>
      </c>
      <c r="K193" s="70"/>
      <c r="L193" s="71">
        <f>Source!U155</f>
        <v>0.26904960000000006</v>
      </c>
      <c r="O193" s="47">
        <f>G193</f>
        <v>7.07</v>
      </c>
      <c r="P193" s="47">
        <f>J193</f>
        <v>244.07</v>
      </c>
      <c r="Q193" s="47">
        <f>L193</f>
        <v>0.26904960000000006</v>
      </c>
      <c r="W193">
        <f>IF(Source!BI155&lt;=1,H189+H190+H191, 0)</f>
        <v>0</v>
      </c>
      <c r="X193">
        <f>IF(Source!BI155=2,H189+H190+H191, 0)</f>
        <v>0</v>
      </c>
      <c r="Y193">
        <f>IF(Source!BI155=3,H189+H190+H191, 0)</f>
        <v>0</v>
      </c>
      <c r="Z193">
        <f>IF(Source!BI155=4,H189+H190+H191, 0)</f>
        <v>7.07</v>
      </c>
    </row>
    <row r="194" spans="1:26" ht="270.75" x14ac:dyDescent="0.2">
      <c r="A194" s="81">
        <v>11</v>
      </c>
      <c r="B194" s="81" t="s">
        <v>478</v>
      </c>
      <c r="C194" s="81" t="str">
        <f>Source!G156</f>
        <v>Фазировка электрической линии или трансформатора с сетью напряжением свыше 1 кВ</v>
      </c>
      <c r="D194" s="59" t="str">
        <f>Source!H156</f>
        <v>1 фазировка</v>
      </c>
      <c r="E194" s="10">
        <f>Source!I156</f>
        <v>1</v>
      </c>
      <c r="F194" s="60">
        <f>Source!AL156+Source!AM156+Source!AO156</f>
        <v>20.74</v>
      </c>
      <c r="G194" s="61"/>
      <c r="H194" s="60"/>
      <c r="I194" s="61" t="str">
        <f>Source!BO156</f>
        <v/>
      </c>
      <c r="J194" s="61"/>
      <c r="K194" s="60"/>
      <c r="L194" s="62"/>
      <c r="S194">
        <f>ROUND((Source!FX156/100)*((ROUND(Source!AF156*Source!I156, 2)+ROUND(Source!AE156*Source!I156, 2))), 2)</f>
        <v>13.99</v>
      </c>
      <c r="T194">
        <f>Source!X156</f>
        <v>483.61</v>
      </c>
      <c r="U194">
        <f>ROUND((Source!FY156/100)*((ROUND(Source!AF156*Source!I156, 2)+ROUND(Source!AE156*Source!I156, 2))), 2)</f>
        <v>8.61</v>
      </c>
      <c r="V194">
        <f>Source!Y156</f>
        <v>297.60000000000002</v>
      </c>
    </row>
    <row r="195" spans="1:26" ht="14.25" x14ac:dyDescent="0.2">
      <c r="A195" s="81"/>
      <c r="B195" s="81"/>
      <c r="C195" s="81" t="s">
        <v>454</v>
      </c>
      <c r="D195" s="59"/>
      <c r="E195" s="10"/>
      <c r="F195" s="60">
        <f>Source!AO156</f>
        <v>20.74</v>
      </c>
      <c r="G195" s="61" t="str">
        <f>Source!DG156</f>
        <v>)*1,2975*0,8</v>
      </c>
      <c r="H195" s="60">
        <f>ROUND(Source!AF156*Source!I156, 2)</f>
        <v>21.53</v>
      </c>
      <c r="I195" s="61"/>
      <c r="J195" s="61">
        <f>IF(Source!BA156&lt;&gt; 0, Source!BA156, 1)</f>
        <v>34.56</v>
      </c>
      <c r="K195" s="60">
        <f>Source!S156</f>
        <v>744.01</v>
      </c>
      <c r="L195" s="62"/>
      <c r="R195">
        <f>H195</f>
        <v>21.53</v>
      </c>
    </row>
    <row r="196" spans="1:26" ht="14.25" x14ac:dyDescent="0.2">
      <c r="A196" s="81"/>
      <c r="B196" s="81"/>
      <c r="C196" s="81" t="s">
        <v>457</v>
      </c>
      <c r="D196" s="59" t="s">
        <v>458</v>
      </c>
      <c r="E196" s="10">
        <f>Source!BZ156</f>
        <v>65</v>
      </c>
      <c r="F196" s="84"/>
      <c r="G196" s="61"/>
      <c r="H196" s="60">
        <f>SUM(S194:S198)</f>
        <v>13.99</v>
      </c>
      <c r="I196" s="64"/>
      <c r="J196" s="57">
        <f>Source!AT156</f>
        <v>65</v>
      </c>
      <c r="K196" s="60">
        <f>SUM(T194:T198)</f>
        <v>483.61</v>
      </c>
      <c r="L196" s="62"/>
    </row>
    <row r="197" spans="1:26" ht="14.25" x14ac:dyDescent="0.2">
      <c r="A197" s="81"/>
      <c r="B197" s="81"/>
      <c r="C197" s="81" t="s">
        <v>459</v>
      </c>
      <c r="D197" s="59" t="s">
        <v>458</v>
      </c>
      <c r="E197" s="10">
        <f>Source!CA156</f>
        <v>40</v>
      </c>
      <c r="F197" s="84"/>
      <c r="G197" s="61"/>
      <c r="H197" s="60">
        <f>SUM(U194:U198)</f>
        <v>8.61</v>
      </c>
      <c r="I197" s="64"/>
      <c r="J197" s="57">
        <f>Source!AU156</f>
        <v>40</v>
      </c>
      <c r="K197" s="60">
        <f>SUM(V194:V198)</f>
        <v>297.60000000000002</v>
      </c>
      <c r="L197" s="62"/>
    </row>
    <row r="198" spans="1:26" ht="14.25" x14ac:dyDescent="0.2">
      <c r="A198" s="82"/>
      <c r="B198" s="82"/>
      <c r="C198" s="82" t="s">
        <v>460</v>
      </c>
      <c r="D198" s="65" t="s">
        <v>461</v>
      </c>
      <c r="E198" s="66">
        <f>Source!AQ156</f>
        <v>1.62</v>
      </c>
      <c r="F198" s="67"/>
      <c r="G198" s="68" t="str">
        <f>Source!DI156</f>
        <v>)*1,2975*0,8</v>
      </c>
      <c r="H198" s="67"/>
      <c r="I198" s="68"/>
      <c r="J198" s="68"/>
      <c r="K198" s="67"/>
      <c r="L198" s="69">
        <f>Source!U156</f>
        <v>1.6815600000000004</v>
      </c>
    </row>
    <row r="199" spans="1:26" ht="15" x14ac:dyDescent="0.25">
      <c r="G199" s="70">
        <f>H195+H196+H197</f>
        <v>44.13</v>
      </c>
      <c r="H199" s="70"/>
      <c r="J199" s="70">
        <f>K195+K196+K197</f>
        <v>1525.2199999999998</v>
      </c>
      <c r="K199" s="70"/>
      <c r="L199" s="71">
        <f>Source!U156</f>
        <v>1.6815600000000004</v>
      </c>
      <c r="O199" s="47">
        <f>G199</f>
        <v>44.13</v>
      </c>
      <c r="P199" s="47">
        <f>J199</f>
        <v>1525.2199999999998</v>
      </c>
      <c r="Q199" s="47">
        <f>L199</f>
        <v>1.6815600000000004</v>
      </c>
      <c r="W199">
        <f>IF(Source!BI156&lt;=1,H195+H196+H197, 0)</f>
        <v>0</v>
      </c>
      <c r="X199">
        <f>IF(Source!BI156=2,H195+H196+H197, 0)</f>
        <v>0</v>
      </c>
      <c r="Y199">
        <f>IF(Source!BI156=3,H195+H196+H197, 0)</f>
        <v>0</v>
      </c>
      <c r="Z199">
        <f>IF(Source!BI156=4,H195+H196+H197, 0)</f>
        <v>44.13</v>
      </c>
    </row>
    <row r="200" spans="1:26" ht="270.75" x14ac:dyDescent="0.2">
      <c r="A200" s="81">
        <v>12</v>
      </c>
      <c r="B200" s="81" t="s">
        <v>479</v>
      </c>
      <c r="C200" s="81" t="str">
        <f>Source!G157</f>
        <v>Испытание сборных и соединительных шин напряжением до 11 кВ</v>
      </c>
      <c r="D200" s="59" t="str">
        <f>Source!H157</f>
        <v>1 испытание</v>
      </c>
      <c r="E200" s="10">
        <f>Source!I157</f>
        <v>1</v>
      </c>
      <c r="F200" s="60">
        <f>Source!AL157+Source!AM157+Source!AO157</f>
        <v>83.55</v>
      </c>
      <c r="G200" s="61"/>
      <c r="H200" s="60"/>
      <c r="I200" s="61" t="str">
        <f>Source!BO157</f>
        <v/>
      </c>
      <c r="J200" s="61"/>
      <c r="K200" s="60"/>
      <c r="L200" s="62"/>
      <c r="S200">
        <f>ROUND((Source!FX157/100)*((ROUND(Source!AF157*Source!I157, 2)+ROUND(Source!AE157*Source!I157, 2))), 2)</f>
        <v>56.37</v>
      </c>
      <c r="T200">
        <f>Source!X157</f>
        <v>1948.19</v>
      </c>
      <c r="U200">
        <f>ROUND((Source!FY157/100)*((ROUND(Source!AF157*Source!I157, 2)+ROUND(Source!AE157*Source!I157, 2))), 2)</f>
        <v>34.69</v>
      </c>
      <c r="V200">
        <f>Source!Y157</f>
        <v>1198.8800000000001</v>
      </c>
    </row>
    <row r="201" spans="1:26" ht="14.25" x14ac:dyDescent="0.2">
      <c r="A201" s="81"/>
      <c r="B201" s="81"/>
      <c r="C201" s="81" t="s">
        <v>454</v>
      </c>
      <c r="D201" s="59"/>
      <c r="E201" s="10"/>
      <c r="F201" s="60">
        <f>Source!AO157</f>
        <v>83.55</v>
      </c>
      <c r="G201" s="61" t="str">
        <f>Source!DG157</f>
        <v>)*1,2975*0,8</v>
      </c>
      <c r="H201" s="60">
        <f>ROUND(Source!AF157*Source!I157, 2)</f>
        <v>86.72</v>
      </c>
      <c r="I201" s="61"/>
      <c r="J201" s="61">
        <f>IF(Source!BA157&lt;&gt; 0, Source!BA157, 1)</f>
        <v>34.56</v>
      </c>
      <c r="K201" s="60">
        <f>Source!S157</f>
        <v>2997.21</v>
      </c>
      <c r="L201" s="62"/>
      <c r="R201">
        <f>H201</f>
        <v>86.72</v>
      </c>
    </row>
    <row r="202" spans="1:26" ht="14.25" x14ac:dyDescent="0.2">
      <c r="A202" s="81"/>
      <c r="B202" s="81"/>
      <c r="C202" s="81" t="s">
        <v>457</v>
      </c>
      <c r="D202" s="59" t="s">
        <v>458</v>
      </c>
      <c r="E202" s="10">
        <f>Source!BZ157</f>
        <v>65</v>
      </c>
      <c r="F202" s="84"/>
      <c r="G202" s="61"/>
      <c r="H202" s="60">
        <f>SUM(S200:S204)</f>
        <v>56.37</v>
      </c>
      <c r="I202" s="64"/>
      <c r="J202" s="57">
        <f>Source!AT157</f>
        <v>65</v>
      </c>
      <c r="K202" s="60">
        <f>SUM(T200:T204)</f>
        <v>1948.19</v>
      </c>
      <c r="L202" s="62"/>
    </row>
    <row r="203" spans="1:26" ht="14.25" x14ac:dyDescent="0.2">
      <c r="A203" s="81"/>
      <c r="B203" s="81"/>
      <c r="C203" s="81" t="s">
        <v>459</v>
      </c>
      <c r="D203" s="59" t="s">
        <v>458</v>
      </c>
      <c r="E203" s="10">
        <f>Source!CA157</f>
        <v>40</v>
      </c>
      <c r="F203" s="84"/>
      <c r="G203" s="61"/>
      <c r="H203" s="60">
        <f>SUM(U200:U204)</f>
        <v>34.69</v>
      </c>
      <c r="I203" s="64"/>
      <c r="J203" s="57">
        <f>Source!AU157</f>
        <v>40</v>
      </c>
      <c r="K203" s="60">
        <f>SUM(V200:V204)</f>
        <v>1198.8800000000001</v>
      </c>
      <c r="L203" s="62"/>
    </row>
    <row r="204" spans="1:26" ht="14.25" x14ac:dyDescent="0.2">
      <c r="A204" s="82"/>
      <c r="B204" s="82"/>
      <c r="C204" s="82" t="s">
        <v>460</v>
      </c>
      <c r="D204" s="65" t="s">
        <v>461</v>
      </c>
      <c r="E204" s="66">
        <f>Source!AQ157</f>
        <v>7.29</v>
      </c>
      <c r="F204" s="67"/>
      <c r="G204" s="68" t="str">
        <f>Source!DI157</f>
        <v>)*1,2975*0,8</v>
      </c>
      <c r="H204" s="67"/>
      <c r="I204" s="68"/>
      <c r="J204" s="68"/>
      <c r="K204" s="67"/>
      <c r="L204" s="69">
        <f>Source!U157</f>
        <v>7.5670200000000012</v>
      </c>
    </row>
    <row r="205" spans="1:26" ht="15" x14ac:dyDescent="0.25">
      <c r="G205" s="70">
        <f>H201+H202+H203</f>
        <v>177.78</v>
      </c>
      <c r="H205" s="70"/>
      <c r="J205" s="70">
        <f>K201+K202+K203</f>
        <v>6144.28</v>
      </c>
      <c r="K205" s="70"/>
      <c r="L205" s="71">
        <f>Source!U157</f>
        <v>7.5670200000000012</v>
      </c>
      <c r="O205" s="47">
        <f>G205</f>
        <v>177.78</v>
      </c>
      <c r="P205" s="47">
        <f>J205</f>
        <v>6144.28</v>
      </c>
      <c r="Q205" s="47">
        <f>L205</f>
        <v>7.5670200000000012</v>
      </c>
      <c r="W205">
        <f>IF(Source!BI157&lt;=1,H201+H202+H203, 0)</f>
        <v>0</v>
      </c>
      <c r="X205">
        <f>IF(Source!BI157=2,H201+H202+H203, 0)</f>
        <v>0</v>
      </c>
      <c r="Y205">
        <f>IF(Source!BI157=3,H201+H202+H203, 0)</f>
        <v>0</v>
      </c>
      <c r="Z205">
        <f>IF(Source!BI157=4,H201+H202+H203, 0)</f>
        <v>177.78</v>
      </c>
    </row>
    <row r="206" spans="1:26" ht="270.75" x14ac:dyDescent="0.2">
      <c r="A206" s="81">
        <v>13</v>
      </c>
      <c r="B206" s="81" t="s">
        <v>480</v>
      </c>
      <c r="C206" s="81" t="str">
        <f>Source!G158</f>
        <v>Испытание аппарата коммутационного напряжением до 35 кВ</v>
      </c>
      <c r="D206" s="59" t="str">
        <f>Source!H158</f>
        <v>1 испытание</v>
      </c>
      <c r="E206" s="10">
        <f>Source!I158</f>
        <v>1</v>
      </c>
      <c r="F206" s="60">
        <f>Source!AL158+Source!AM158+Source!AO158</f>
        <v>34.32</v>
      </c>
      <c r="G206" s="61"/>
      <c r="H206" s="60"/>
      <c r="I206" s="61" t="str">
        <f>Source!BO158</f>
        <v/>
      </c>
      <c r="J206" s="61"/>
      <c r="K206" s="60"/>
      <c r="L206" s="62"/>
      <c r="S206">
        <f>ROUND((Source!FX158/100)*((ROUND(Source!AF158*Source!I158, 2)+ROUND(Source!AE158*Source!I158, 2))), 2)</f>
        <v>23.15</v>
      </c>
      <c r="T206">
        <f>Source!X158</f>
        <v>800.26</v>
      </c>
      <c r="U206">
        <f>ROUND((Source!FY158/100)*((ROUND(Source!AF158*Source!I158, 2)+ROUND(Source!AE158*Source!I158, 2))), 2)</f>
        <v>14.25</v>
      </c>
      <c r="V206">
        <f>Source!Y158</f>
        <v>492.47</v>
      </c>
    </row>
    <row r="207" spans="1:26" ht="14.25" x14ac:dyDescent="0.2">
      <c r="A207" s="81"/>
      <c r="B207" s="81"/>
      <c r="C207" s="81" t="s">
        <v>454</v>
      </c>
      <c r="D207" s="59"/>
      <c r="E207" s="10"/>
      <c r="F207" s="60">
        <f>Source!AO158</f>
        <v>34.32</v>
      </c>
      <c r="G207" s="61" t="str">
        <f>Source!DG158</f>
        <v>)*1,2975*0,8</v>
      </c>
      <c r="H207" s="60">
        <f>ROUND(Source!AF158*Source!I158, 2)</f>
        <v>35.619999999999997</v>
      </c>
      <c r="I207" s="61"/>
      <c r="J207" s="61">
        <f>IF(Source!BA158&lt;&gt; 0, Source!BA158, 1)</f>
        <v>34.56</v>
      </c>
      <c r="K207" s="60">
        <f>Source!S158</f>
        <v>1231.17</v>
      </c>
      <c r="L207" s="62"/>
      <c r="R207">
        <f>H207</f>
        <v>35.619999999999997</v>
      </c>
    </row>
    <row r="208" spans="1:26" ht="14.25" x14ac:dyDescent="0.2">
      <c r="A208" s="81"/>
      <c r="B208" s="81"/>
      <c r="C208" s="81" t="s">
        <v>457</v>
      </c>
      <c r="D208" s="59" t="s">
        <v>458</v>
      </c>
      <c r="E208" s="10">
        <f>Source!BZ158</f>
        <v>65</v>
      </c>
      <c r="F208" s="84"/>
      <c r="G208" s="61"/>
      <c r="H208" s="60">
        <f>SUM(S206:S210)</f>
        <v>23.15</v>
      </c>
      <c r="I208" s="64"/>
      <c r="J208" s="57">
        <f>Source!AT158</f>
        <v>65</v>
      </c>
      <c r="K208" s="60">
        <f>SUM(T206:T210)</f>
        <v>800.26</v>
      </c>
      <c r="L208" s="62"/>
    </row>
    <row r="209" spans="1:26" ht="14.25" x14ac:dyDescent="0.2">
      <c r="A209" s="81"/>
      <c r="B209" s="81"/>
      <c r="C209" s="81" t="s">
        <v>459</v>
      </c>
      <c r="D209" s="59" t="s">
        <v>458</v>
      </c>
      <c r="E209" s="10">
        <f>Source!CA158</f>
        <v>40</v>
      </c>
      <c r="F209" s="84"/>
      <c r="G209" s="61"/>
      <c r="H209" s="60">
        <f>SUM(U206:U210)</f>
        <v>14.25</v>
      </c>
      <c r="I209" s="64"/>
      <c r="J209" s="57">
        <f>Source!AU158</f>
        <v>40</v>
      </c>
      <c r="K209" s="60">
        <f>SUM(V206:V210)</f>
        <v>492.47</v>
      </c>
      <c r="L209" s="62"/>
    </row>
    <row r="210" spans="1:26" ht="14.25" x14ac:dyDescent="0.2">
      <c r="A210" s="82"/>
      <c r="B210" s="82"/>
      <c r="C210" s="82" t="s">
        <v>460</v>
      </c>
      <c r="D210" s="65" t="s">
        <v>461</v>
      </c>
      <c r="E210" s="66">
        <f>Source!AQ158</f>
        <v>2.83</v>
      </c>
      <c r="F210" s="67"/>
      <c r="G210" s="68" t="str">
        <f>Source!DI158</f>
        <v>)*1,2975*0,8</v>
      </c>
      <c r="H210" s="67"/>
      <c r="I210" s="68"/>
      <c r="J210" s="68"/>
      <c r="K210" s="67"/>
      <c r="L210" s="69">
        <f>Source!U158</f>
        <v>2.9375400000000003</v>
      </c>
    </row>
    <row r="211" spans="1:26" ht="15" x14ac:dyDescent="0.25">
      <c r="G211" s="70">
        <f>H207+H208+H209</f>
        <v>73.02</v>
      </c>
      <c r="H211" s="70"/>
      <c r="J211" s="70">
        <f>K207+K208+K209</f>
        <v>2523.9</v>
      </c>
      <c r="K211" s="70"/>
      <c r="L211" s="71">
        <f>Source!U158</f>
        <v>2.9375400000000003</v>
      </c>
      <c r="O211" s="47">
        <f>G211</f>
        <v>73.02</v>
      </c>
      <c r="P211" s="47">
        <f>J211</f>
        <v>2523.9</v>
      </c>
      <c r="Q211" s="47">
        <f>L211</f>
        <v>2.9375400000000003</v>
      </c>
      <c r="W211">
        <f>IF(Source!BI158&lt;=1,H207+H208+H209, 0)</f>
        <v>0</v>
      </c>
      <c r="X211">
        <f>IF(Source!BI158=2,H207+H208+H209, 0)</f>
        <v>0</v>
      </c>
      <c r="Y211">
        <f>IF(Source!BI158=3,H207+H208+H209, 0)</f>
        <v>0</v>
      </c>
      <c r="Z211">
        <f>IF(Source!BI158=4,H207+H208+H209, 0)</f>
        <v>73.02</v>
      </c>
    </row>
    <row r="212" spans="1:26" ht="270.75" x14ac:dyDescent="0.2">
      <c r="A212" s="81">
        <v>14</v>
      </c>
      <c r="B212" s="81" t="s">
        <v>481</v>
      </c>
      <c r="C212" s="81" t="str">
        <f>Source!G159</f>
        <v>Испытание первичной обмотки трансформатора измерительного</v>
      </c>
      <c r="D212" s="59" t="str">
        <f>Source!H159</f>
        <v>1 испытание</v>
      </c>
      <c r="E212" s="10">
        <f>Source!I159</f>
        <v>4</v>
      </c>
      <c r="F212" s="60">
        <f>Source!AL159+Source!AM159+Source!AO159</f>
        <v>31.33</v>
      </c>
      <c r="G212" s="61"/>
      <c r="H212" s="60"/>
      <c r="I212" s="61" t="str">
        <f>Source!BO159</f>
        <v/>
      </c>
      <c r="J212" s="61"/>
      <c r="K212" s="60"/>
      <c r="L212" s="62"/>
      <c r="S212">
        <f>ROUND((Source!FX159/100)*((ROUND(Source!AF159*Source!I159, 2)+ROUND(Source!AE159*Source!I159, 2))), 2)</f>
        <v>84.55</v>
      </c>
      <c r="T212">
        <f>Source!X159</f>
        <v>2922.17</v>
      </c>
      <c r="U212">
        <f>ROUND((Source!FY159/100)*((ROUND(Source!AF159*Source!I159, 2)+ROUND(Source!AE159*Source!I159, 2))), 2)</f>
        <v>52.03</v>
      </c>
      <c r="V212">
        <f>Source!Y159</f>
        <v>1798.26</v>
      </c>
    </row>
    <row r="213" spans="1:26" ht="14.25" x14ac:dyDescent="0.2">
      <c r="A213" s="81"/>
      <c r="B213" s="81"/>
      <c r="C213" s="81" t="s">
        <v>454</v>
      </c>
      <c r="D213" s="59"/>
      <c r="E213" s="10"/>
      <c r="F213" s="60">
        <f>Source!AO159</f>
        <v>31.33</v>
      </c>
      <c r="G213" s="61" t="str">
        <f>Source!DG159</f>
        <v>)*1,2975*0,8</v>
      </c>
      <c r="H213" s="60">
        <f>ROUND(Source!AF159*Source!I159, 2)</f>
        <v>130.08000000000001</v>
      </c>
      <c r="I213" s="61"/>
      <c r="J213" s="61">
        <f>IF(Source!BA159&lt;&gt; 0, Source!BA159, 1)</f>
        <v>34.56</v>
      </c>
      <c r="K213" s="60">
        <f>Source!S159</f>
        <v>4495.6400000000003</v>
      </c>
      <c r="L213" s="62"/>
      <c r="R213">
        <f>H213</f>
        <v>130.08000000000001</v>
      </c>
    </row>
    <row r="214" spans="1:26" ht="14.25" x14ac:dyDescent="0.2">
      <c r="A214" s="81"/>
      <c r="B214" s="81"/>
      <c r="C214" s="81" t="s">
        <v>457</v>
      </c>
      <c r="D214" s="59" t="s">
        <v>458</v>
      </c>
      <c r="E214" s="10">
        <f>Source!BZ159</f>
        <v>65</v>
      </c>
      <c r="F214" s="84"/>
      <c r="G214" s="61"/>
      <c r="H214" s="60">
        <f>SUM(S212:S216)</f>
        <v>84.55</v>
      </c>
      <c r="I214" s="64"/>
      <c r="J214" s="57">
        <f>Source!AT159</f>
        <v>65</v>
      </c>
      <c r="K214" s="60">
        <f>SUM(T212:T216)</f>
        <v>2922.17</v>
      </c>
      <c r="L214" s="62"/>
    </row>
    <row r="215" spans="1:26" ht="14.25" x14ac:dyDescent="0.2">
      <c r="A215" s="81"/>
      <c r="B215" s="81"/>
      <c r="C215" s="81" t="s">
        <v>459</v>
      </c>
      <c r="D215" s="59" t="s">
        <v>458</v>
      </c>
      <c r="E215" s="10">
        <f>Source!CA159</f>
        <v>40</v>
      </c>
      <c r="F215" s="84"/>
      <c r="G215" s="61"/>
      <c r="H215" s="60">
        <f>SUM(U212:U216)</f>
        <v>52.03</v>
      </c>
      <c r="I215" s="64"/>
      <c r="J215" s="57">
        <f>Source!AU159</f>
        <v>40</v>
      </c>
      <c r="K215" s="60">
        <f>SUM(V212:V216)</f>
        <v>1798.26</v>
      </c>
      <c r="L215" s="62"/>
    </row>
    <row r="216" spans="1:26" ht="14.25" x14ac:dyDescent="0.2">
      <c r="A216" s="82"/>
      <c r="B216" s="82"/>
      <c r="C216" s="82" t="s">
        <v>460</v>
      </c>
      <c r="D216" s="65" t="s">
        <v>461</v>
      </c>
      <c r="E216" s="66">
        <f>Source!AQ159</f>
        <v>2.4300000000000002</v>
      </c>
      <c r="F216" s="67"/>
      <c r="G216" s="68" t="str">
        <f>Source!DI159</f>
        <v>)*1,2975*0,8</v>
      </c>
      <c r="H216" s="67"/>
      <c r="I216" s="68"/>
      <c r="J216" s="68"/>
      <c r="K216" s="67"/>
      <c r="L216" s="69">
        <f>Source!U159</f>
        <v>10.089360000000003</v>
      </c>
    </row>
    <row r="217" spans="1:26" ht="15" x14ac:dyDescent="0.25">
      <c r="G217" s="70">
        <f>H213+H214+H215</f>
        <v>266.65999999999997</v>
      </c>
      <c r="H217" s="70"/>
      <c r="J217" s="70">
        <f>K213+K214+K215</f>
        <v>9216.07</v>
      </c>
      <c r="K217" s="70"/>
      <c r="L217" s="71">
        <f>Source!U159</f>
        <v>10.089360000000003</v>
      </c>
      <c r="O217" s="47">
        <f>G217</f>
        <v>266.65999999999997</v>
      </c>
      <c r="P217" s="47">
        <f>J217</f>
        <v>9216.07</v>
      </c>
      <c r="Q217" s="47">
        <f>L217</f>
        <v>10.089360000000003</v>
      </c>
      <c r="W217">
        <f>IF(Source!BI159&lt;=1,H213+H214+H215, 0)</f>
        <v>0</v>
      </c>
      <c r="X217">
        <f>IF(Source!BI159=2,H213+H214+H215, 0)</f>
        <v>0</v>
      </c>
      <c r="Y217">
        <f>IF(Source!BI159=3,H213+H214+H215, 0)</f>
        <v>0</v>
      </c>
      <c r="Z217">
        <f>IF(Source!BI159=4,H213+H214+H215, 0)</f>
        <v>266.65999999999997</v>
      </c>
    </row>
    <row r="218" spans="1:26" ht="270.75" x14ac:dyDescent="0.2">
      <c r="A218" s="81">
        <v>15</v>
      </c>
      <c r="B218" s="81" t="s">
        <v>482</v>
      </c>
      <c r="C218" s="81" t="str">
        <f>Source!G160</f>
        <v>Испытание вторичной обмотки трансформатора измерительного</v>
      </c>
      <c r="D218" s="59" t="str">
        <f>Source!H160</f>
        <v>1 испытание</v>
      </c>
      <c r="E218" s="10">
        <f>Source!I160</f>
        <v>7</v>
      </c>
      <c r="F218" s="60">
        <f>Source!AL160+Source!AM160+Source!AO160</f>
        <v>20.88</v>
      </c>
      <c r="G218" s="61"/>
      <c r="H218" s="60"/>
      <c r="I218" s="61" t="str">
        <f>Source!BO160</f>
        <v/>
      </c>
      <c r="J218" s="61"/>
      <c r="K218" s="60"/>
      <c r="L218" s="62"/>
      <c r="S218">
        <f>ROUND((Source!FX160/100)*((ROUND(Source!AF160*Source!I160, 2)+ROUND(Source!AE160*Source!I160, 2))), 2)</f>
        <v>95</v>
      </c>
      <c r="T218">
        <f>Source!X160</f>
        <v>3283.34</v>
      </c>
      <c r="U218">
        <f>ROUND((Source!FY160/100)*((ROUND(Source!AF160*Source!I160, 2)+ROUND(Source!AE160*Source!I160, 2))), 2)</f>
        <v>58.46</v>
      </c>
      <c r="V218">
        <f>Source!Y160</f>
        <v>2020.52</v>
      </c>
    </row>
    <row r="219" spans="1:26" ht="14.25" x14ac:dyDescent="0.2">
      <c r="A219" s="81"/>
      <c r="B219" s="81"/>
      <c r="C219" s="81" t="s">
        <v>454</v>
      </c>
      <c r="D219" s="59"/>
      <c r="E219" s="10"/>
      <c r="F219" s="60">
        <f>Source!AO160</f>
        <v>20.88</v>
      </c>
      <c r="G219" s="61" t="str">
        <f>Source!DG160</f>
        <v/>
      </c>
      <c r="H219" s="60">
        <f>ROUND(Source!AF160*Source!I160, 2)</f>
        <v>146.16</v>
      </c>
      <c r="I219" s="61"/>
      <c r="J219" s="61">
        <f>IF(Source!BA160&lt;&gt; 0, Source!BA160, 1)</f>
        <v>34.56</v>
      </c>
      <c r="K219" s="60">
        <f>Source!S160</f>
        <v>5051.29</v>
      </c>
      <c r="L219" s="62"/>
      <c r="R219">
        <f>H219</f>
        <v>146.16</v>
      </c>
    </row>
    <row r="220" spans="1:26" ht="14.25" x14ac:dyDescent="0.2">
      <c r="A220" s="81"/>
      <c r="B220" s="81"/>
      <c r="C220" s="81" t="s">
        <v>457</v>
      </c>
      <c r="D220" s="59" t="s">
        <v>458</v>
      </c>
      <c r="E220" s="10">
        <f>Source!BZ160</f>
        <v>65</v>
      </c>
      <c r="F220" s="84"/>
      <c r="G220" s="61"/>
      <c r="H220" s="60">
        <f>SUM(S218:S222)</f>
        <v>95</v>
      </c>
      <c r="I220" s="64"/>
      <c r="J220" s="57">
        <f>Source!AT160</f>
        <v>65</v>
      </c>
      <c r="K220" s="60">
        <f>SUM(T218:T222)</f>
        <v>3283.34</v>
      </c>
      <c r="L220" s="62"/>
    </row>
    <row r="221" spans="1:26" ht="14.25" x14ac:dyDescent="0.2">
      <c r="A221" s="81"/>
      <c r="B221" s="81"/>
      <c r="C221" s="81" t="s">
        <v>459</v>
      </c>
      <c r="D221" s="59" t="s">
        <v>458</v>
      </c>
      <c r="E221" s="10">
        <f>Source!CA160</f>
        <v>40</v>
      </c>
      <c r="F221" s="84"/>
      <c r="G221" s="61"/>
      <c r="H221" s="60">
        <f>SUM(U218:U222)</f>
        <v>58.46</v>
      </c>
      <c r="I221" s="64"/>
      <c r="J221" s="57">
        <f>Source!AU160</f>
        <v>40</v>
      </c>
      <c r="K221" s="60">
        <f>SUM(V218:V222)</f>
        <v>2020.52</v>
      </c>
      <c r="L221" s="62"/>
    </row>
    <row r="222" spans="1:26" ht="14.25" x14ac:dyDescent="0.2">
      <c r="A222" s="82"/>
      <c r="B222" s="82"/>
      <c r="C222" s="82" t="s">
        <v>460</v>
      </c>
      <c r="D222" s="65" t="s">
        <v>461</v>
      </c>
      <c r="E222" s="66">
        <f>Source!AQ160</f>
        <v>1.62</v>
      </c>
      <c r="F222" s="67"/>
      <c r="G222" s="68" t="str">
        <f>Source!DI160</f>
        <v/>
      </c>
      <c r="H222" s="67"/>
      <c r="I222" s="68"/>
      <c r="J222" s="68"/>
      <c r="K222" s="67"/>
      <c r="L222" s="69">
        <f>Source!U160</f>
        <v>11.34</v>
      </c>
    </row>
    <row r="223" spans="1:26" ht="15" x14ac:dyDescent="0.25">
      <c r="G223" s="70">
        <f>H219+H220+H221</f>
        <v>299.62</v>
      </c>
      <c r="H223" s="70"/>
      <c r="J223" s="70">
        <f>K219+K220+K221</f>
        <v>10355.150000000001</v>
      </c>
      <c r="K223" s="70"/>
      <c r="L223" s="71">
        <f>Source!U160</f>
        <v>11.34</v>
      </c>
      <c r="O223" s="47">
        <f>G223</f>
        <v>299.62</v>
      </c>
      <c r="P223" s="47">
        <f>J223</f>
        <v>10355.150000000001</v>
      </c>
      <c r="Q223" s="47">
        <f>L223</f>
        <v>11.34</v>
      </c>
      <c r="W223">
        <f>IF(Source!BI160&lt;=1,H219+H220+H221, 0)</f>
        <v>0</v>
      </c>
      <c r="X223">
        <f>IF(Source!BI160=2,H219+H220+H221, 0)</f>
        <v>0</v>
      </c>
      <c r="Y223">
        <f>IF(Source!BI160=3,H219+H220+H221, 0)</f>
        <v>0</v>
      </c>
      <c r="Z223">
        <f>IF(Source!BI160=4,H219+H220+H221, 0)</f>
        <v>299.62</v>
      </c>
    </row>
    <row r="224" spans="1:26" ht="270.75" x14ac:dyDescent="0.2">
      <c r="A224" s="81">
        <v>16</v>
      </c>
      <c r="B224" s="81" t="s">
        <v>483</v>
      </c>
      <c r="C224" s="81" t="str">
        <f>Source!G161</f>
        <v>Испытание цепи вторичной коммутации</v>
      </c>
      <c r="D224" s="59" t="str">
        <f>Source!H161</f>
        <v>1 испытание</v>
      </c>
      <c r="E224" s="10">
        <f>Source!I161</f>
        <v>1</v>
      </c>
      <c r="F224" s="60">
        <f>Source!AL161+Source!AM161+Source!AO161</f>
        <v>19.52</v>
      </c>
      <c r="G224" s="61"/>
      <c r="H224" s="60"/>
      <c r="I224" s="61" t="str">
        <f>Source!BO161</f>
        <v/>
      </c>
      <c r="J224" s="61"/>
      <c r="K224" s="60"/>
      <c r="L224" s="62"/>
      <c r="S224">
        <f>ROUND((Source!FX161/100)*((ROUND(Source!AF161*Source!I161, 2)+ROUND(Source!AE161*Source!I161, 2))), 2)</f>
        <v>13.17</v>
      </c>
      <c r="T224">
        <f>Source!X161</f>
        <v>455.16</v>
      </c>
      <c r="U224">
        <f>ROUND((Source!FY161/100)*((ROUND(Source!AF161*Source!I161, 2)+ROUND(Source!AE161*Source!I161, 2))), 2)</f>
        <v>8.1</v>
      </c>
      <c r="V224">
        <f>Source!Y161</f>
        <v>280.10000000000002</v>
      </c>
    </row>
    <row r="225" spans="1:26" ht="14.25" x14ac:dyDescent="0.2">
      <c r="A225" s="81"/>
      <c r="B225" s="81"/>
      <c r="C225" s="81" t="s">
        <v>454</v>
      </c>
      <c r="D225" s="59"/>
      <c r="E225" s="10"/>
      <c r="F225" s="60">
        <f>Source!AO161</f>
        <v>19.52</v>
      </c>
      <c r="G225" s="61" t="str">
        <f>Source!DG161</f>
        <v>)*1,2975*0,8</v>
      </c>
      <c r="H225" s="60">
        <f>ROUND(Source!AF161*Source!I161, 2)</f>
        <v>20.260000000000002</v>
      </c>
      <c r="I225" s="61"/>
      <c r="J225" s="61">
        <f>IF(Source!BA161&lt;&gt; 0, Source!BA161, 1)</f>
        <v>34.56</v>
      </c>
      <c r="K225" s="60">
        <f>Source!S161</f>
        <v>700.25</v>
      </c>
      <c r="L225" s="62"/>
      <c r="R225">
        <f>H225</f>
        <v>20.260000000000002</v>
      </c>
    </row>
    <row r="226" spans="1:26" ht="14.25" x14ac:dyDescent="0.2">
      <c r="A226" s="81"/>
      <c r="B226" s="81"/>
      <c r="C226" s="81" t="s">
        <v>457</v>
      </c>
      <c r="D226" s="59" t="s">
        <v>458</v>
      </c>
      <c r="E226" s="10">
        <f>Source!BZ161</f>
        <v>65</v>
      </c>
      <c r="F226" s="84"/>
      <c r="G226" s="61"/>
      <c r="H226" s="60">
        <f>SUM(S224:S228)</f>
        <v>13.17</v>
      </c>
      <c r="I226" s="64"/>
      <c r="J226" s="57">
        <f>Source!AT161</f>
        <v>65</v>
      </c>
      <c r="K226" s="60">
        <f>SUM(T224:T228)</f>
        <v>455.16</v>
      </c>
      <c r="L226" s="62"/>
    </row>
    <row r="227" spans="1:26" ht="14.25" x14ac:dyDescent="0.2">
      <c r="A227" s="81"/>
      <c r="B227" s="81"/>
      <c r="C227" s="81" t="s">
        <v>459</v>
      </c>
      <c r="D227" s="59" t="s">
        <v>458</v>
      </c>
      <c r="E227" s="10">
        <f>Source!CA161</f>
        <v>40</v>
      </c>
      <c r="F227" s="84"/>
      <c r="G227" s="61"/>
      <c r="H227" s="60">
        <f>SUM(U224:U228)</f>
        <v>8.1</v>
      </c>
      <c r="I227" s="64"/>
      <c r="J227" s="57">
        <f>Source!AU161</f>
        <v>40</v>
      </c>
      <c r="K227" s="60">
        <f>SUM(V224:V228)</f>
        <v>280.10000000000002</v>
      </c>
      <c r="L227" s="62"/>
    </row>
    <row r="228" spans="1:26" ht="14.25" x14ac:dyDescent="0.2">
      <c r="A228" s="82"/>
      <c r="B228" s="82"/>
      <c r="C228" s="82" t="s">
        <v>460</v>
      </c>
      <c r="D228" s="65" t="s">
        <v>461</v>
      </c>
      <c r="E228" s="66">
        <f>Source!AQ161</f>
        <v>1.62</v>
      </c>
      <c r="F228" s="67"/>
      <c r="G228" s="68" t="str">
        <f>Source!DI161</f>
        <v>)*1,2975*0,8</v>
      </c>
      <c r="H228" s="67"/>
      <c r="I228" s="68"/>
      <c r="J228" s="68"/>
      <c r="K228" s="67"/>
      <c r="L228" s="69">
        <f>Source!U161</f>
        <v>1.6815600000000004</v>
      </c>
    </row>
    <row r="229" spans="1:26" ht="15" x14ac:dyDescent="0.25">
      <c r="G229" s="70">
        <f>H225+H226+H227</f>
        <v>41.53</v>
      </c>
      <c r="H229" s="70"/>
      <c r="J229" s="70">
        <f>K225+K226+K227</f>
        <v>1435.5100000000002</v>
      </c>
      <c r="K229" s="70"/>
      <c r="L229" s="71">
        <f>Source!U161</f>
        <v>1.6815600000000004</v>
      </c>
      <c r="O229" s="47">
        <f>G229</f>
        <v>41.53</v>
      </c>
      <c r="P229" s="47">
        <f>J229</f>
        <v>1435.5100000000002</v>
      </c>
      <c r="Q229" s="47">
        <f>L229</f>
        <v>1.6815600000000004</v>
      </c>
      <c r="W229">
        <f>IF(Source!BI161&lt;=1,H225+H226+H227, 0)</f>
        <v>0</v>
      </c>
      <c r="X229">
        <f>IF(Source!BI161=2,H225+H226+H227, 0)</f>
        <v>0</v>
      </c>
      <c r="Y229">
        <f>IF(Source!BI161=3,H225+H226+H227, 0)</f>
        <v>0</v>
      </c>
      <c r="Z229">
        <f>IF(Source!BI161=4,H225+H226+H227, 0)</f>
        <v>41.53</v>
      </c>
    </row>
    <row r="230" spans="1:26" ht="270.75" x14ac:dyDescent="0.2">
      <c r="A230" s="81">
        <v>17</v>
      </c>
      <c r="B230" s="81" t="s">
        <v>484</v>
      </c>
      <c r="C230" s="81" t="str">
        <f>Source!G162</f>
        <v>Присоединение с количеством взаимосвязанных устройств до 2 шт.</v>
      </c>
      <c r="D230" s="59" t="str">
        <f>Source!H162</f>
        <v>1 присоединение</v>
      </c>
      <c r="E230" s="10">
        <f>Source!I162</f>
        <v>1</v>
      </c>
      <c r="F230" s="60">
        <f>Source!AL162+Source!AM162+Source!AO162</f>
        <v>379.72</v>
      </c>
      <c r="G230" s="61"/>
      <c r="H230" s="60"/>
      <c r="I230" s="61" t="str">
        <f>Source!BO162</f>
        <v/>
      </c>
      <c r="J230" s="61"/>
      <c r="K230" s="60"/>
      <c r="L230" s="62"/>
      <c r="S230">
        <f>ROUND((Source!FX162/100)*((ROUND(Source!AF162*Source!I162, 2)+ROUND(Source!AE162*Source!I162, 2))), 2)</f>
        <v>256.2</v>
      </c>
      <c r="T230">
        <f>Source!X162</f>
        <v>8854.17</v>
      </c>
      <c r="U230">
        <f>ROUND((Source!FY162/100)*((ROUND(Source!AF162*Source!I162, 2)+ROUND(Source!AE162*Source!I162, 2))), 2)</f>
        <v>157.66</v>
      </c>
      <c r="V230">
        <f>Source!Y162</f>
        <v>5448.72</v>
      </c>
    </row>
    <row r="231" spans="1:26" ht="14.25" x14ac:dyDescent="0.2">
      <c r="A231" s="81"/>
      <c r="B231" s="81"/>
      <c r="C231" s="81" t="s">
        <v>454</v>
      </c>
      <c r="D231" s="59"/>
      <c r="E231" s="10"/>
      <c r="F231" s="60">
        <f>Source!AO162</f>
        <v>379.72</v>
      </c>
      <c r="G231" s="61" t="str">
        <f>Source!DG162</f>
        <v>)*1,2975*0,8</v>
      </c>
      <c r="H231" s="60">
        <f>ROUND(Source!AF162*Source!I162, 2)</f>
        <v>394.15</v>
      </c>
      <c r="I231" s="61"/>
      <c r="J231" s="61">
        <f>IF(Source!BA162&lt;&gt; 0, Source!BA162, 1)</f>
        <v>34.56</v>
      </c>
      <c r="K231" s="60">
        <f>Source!S162</f>
        <v>13621.8</v>
      </c>
      <c r="L231" s="62"/>
      <c r="R231">
        <f>H231</f>
        <v>394.15</v>
      </c>
    </row>
    <row r="232" spans="1:26" ht="14.25" x14ac:dyDescent="0.2">
      <c r="A232" s="81"/>
      <c r="B232" s="81"/>
      <c r="C232" s="81" t="s">
        <v>457</v>
      </c>
      <c r="D232" s="59" t="s">
        <v>458</v>
      </c>
      <c r="E232" s="10">
        <f>Source!BZ162</f>
        <v>65</v>
      </c>
      <c r="F232" s="84"/>
      <c r="G232" s="61"/>
      <c r="H232" s="60">
        <f>SUM(S230:S234)</f>
        <v>256.2</v>
      </c>
      <c r="I232" s="64"/>
      <c r="J232" s="57">
        <f>Source!AT162</f>
        <v>65</v>
      </c>
      <c r="K232" s="60">
        <f>SUM(T230:T234)</f>
        <v>8854.17</v>
      </c>
      <c r="L232" s="62"/>
    </row>
    <row r="233" spans="1:26" ht="14.25" x14ac:dyDescent="0.2">
      <c r="A233" s="81"/>
      <c r="B233" s="81"/>
      <c r="C233" s="81" t="s">
        <v>459</v>
      </c>
      <c r="D233" s="59" t="s">
        <v>458</v>
      </c>
      <c r="E233" s="10">
        <f>Source!CA162</f>
        <v>40</v>
      </c>
      <c r="F233" s="84"/>
      <c r="G233" s="61"/>
      <c r="H233" s="60">
        <f>SUM(U230:U234)</f>
        <v>157.66</v>
      </c>
      <c r="I233" s="64"/>
      <c r="J233" s="57">
        <f>Source!AU162</f>
        <v>40</v>
      </c>
      <c r="K233" s="60">
        <f>SUM(V230:V234)</f>
        <v>5448.72</v>
      </c>
      <c r="L233" s="62"/>
    </row>
    <row r="234" spans="1:26" ht="14.25" x14ac:dyDescent="0.2">
      <c r="A234" s="82"/>
      <c r="B234" s="82"/>
      <c r="C234" s="82" t="s">
        <v>460</v>
      </c>
      <c r="D234" s="65" t="s">
        <v>461</v>
      </c>
      <c r="E234" s="66">
        <f>Source!AQ162</f>
        <v>25.92</v>
      </c>
      <c r="F234" s="67"/>
      <c r="G234" s="68" t="str">
        <f>Source!DI162</f>
        <v>)*1,2975*0,8</v>
      </c>
      <c r="H234" s="67"/>
      <c r="I234" s="68"/>
      <c r="J234" s="68"/>
      <c r="K234" s="67"/>
      <c r="L234" s="69">
        <f>Source!U162</f>
        <v>26.904960000000006</v>
      </c>
    </row>
    <row r="235" spans="1:26" ht="15" x14ac:dyDescent="0.25">
      <c r="G235" s="70">
        <f>H231+H232+H233</f>
        <v>808.00999999999988</v>
      </c>
      <c r="H235" s="70"/>
      <c r="J235" s="70">
        <f>K231+K232+K233</f>
        <v>27924.690000000002</v>
      </c>
      <c r="K235" s="70"/>
      <c r="L235" s="71">
        <f>Source!U162</f>
        <v>26.904960000000006</v>
      </c>
      <c r="O235" s="47">
        <f>G235</f>
        <v>808.00999999999988</v>
      </c>
      <c r="P235" s="47">
        <f>J235</f>
        <v>27924.690000000002</v>
      </c>
      <c r="Q235" s="47">
        <f>L235</f>
        <v>26.904960000000006</v>
      </c>
      <c r="W235">
        <f>IF(Source!BI162&lt;=1,H231+H232+H233, 0)</f>
        <v>0</v>
      </c>
      <c r="X235">
        <f>IF(Source!BI162=2,H231+H232+H233, 0)</f>
        <v>0</v>
      </c>
      <c r="Y235">
        <f>IF(Source!BI162=3,H231+H232+H233, 0)</f>
        <v>0</v>
      </c>
      <c r="Z235">
        <f>IF(Source!BI162=4,H231+H232+H233, 0)</f>
        <v>808.00999999999988</v>
      </c>
    </row>
    <row r="237" spans="1:26" ht="15" x14ac:dyDescent="0.25">
      <c r="A237" s="58" t="str">
        <f>CONCATENATE("Итого по разделу: ",IF(Source!G164&lt;&gt;"Новый раздел", Source!G164, ""))</f>
        <v>Итого по разделу: Пусконаладочные работы</v>
      </c>
      <c r="B237" s="58"/>
      <c r="C237" s="58"/>
      <c r="D237" s="58"/>
      <c r="E237" s="58"/>
      <c r="F237" s="58"/>
      <c r="G237" s="72">
        <f>SUM(O132:O236)</f>
        <v>5375.8600000000006</v>
      </c>
      <c r="H237" s="72"/>
      <c r="I237" s="55"/>
      <c r="J237" s="72">
        <f>SUM(P132:P236)</f>
        <v>185789.69</v>
      </c>
      <c r="K237" s="72"/>
      <c r="L237" s="71">
        <f>SUM(Q132:Q236)</f>
        <v>205.46592960000004</v>
      </c>
    </row>
    <row r="241" spans="1:12" ht="15" x14ac:dyDescent="0.25">
      <c r="A241" s="58" t="str">
        <f>CONCATENATE("Итого по локальной смете: ",IF(Source!G194&lt;&gt;"Новая локальная смета", Source!G194, ""))</f>
        <v xml:space="preserve">Итого по локальной смете: </v>
      </c>
      <c r="B241" s="58"/>
      <c r="C241" s="58"/>
      <c r="D241" s="58"/>
      <c r="E241" s="58"/>
      <c r="F241" s="58"/>
      <c r="G241" s="72">
        <f>SUM(O42:O240)</f>
        <v>260922.37000000002</v>
      </c>
      <c r="H241" s="72"/>
      <c r="I241" s="55"/>
      <c r="J241" s="72">
        <f>SUM(P42:P240)</f>
        <v>1758774.16</v>
      </c>
      <c r="K241" s="72"/>
      <c r="L241" s="71">
        <f>SUM(Q42:Q240)</f>
        <v>298.29867960000001</v>
      </c>
    </row>
    <row r="246" spans="1:12" ht="14.25" hidden="1" x14ac:dyDescent="0.2">
      <c r="A246" s="53" t="s">
        <v>485</v>
      </c>
      <c r="B246" s="53"/>
      <c r="C246" s="10" t="s">
        <v>486</v>
      </c>
      <c r="D246" s="48"/>
      <c r="E246" s="48"/>
      <c r="F246" s="48"/>
      <c r="G246" s="48"/>
      <c r="H246" s="48"/>
      <c r="I246" s="11"/>
      <c r="J246" s="10"/>
      <c r="K246" s="11"/>
      <c r="L246" s="11"/>
    </row>
    <row r="247" spans="1:12" ht="14.25" hidden="1" x14ac:dyDescent="0.2">
      <c r="A247" s="11"/>
      <c r="B247" s="11"/>
      <c r="C247" s="10"/>
      <c r="D247" s="54" t="s">
        <v>487</v>
      </c>
      <c r="E247" s="54"/>
      <c r="F247" s="54"/>
      <c r="G247" s="54"/>
      <c r="H247" s="54"/>
      <c r="I247" s="11"/>
      <c r="J247" s="10"/>
      <c r="K247" s="11"/>
      <c r="L247" s="11"/>
    </row>
    <row r="248" spans="1:12" ht="14.25" hidden="1" x14ac:dyDescent="0.2">
      <c r="A248" s="11"/>
      <c r="B248" s="11"/>
      <c r="C248" s="10"/>
      <c r="D248" s="11"/>
      <c r="E248" s="11"/>
      <c r="F248" s="11"/>
      <c r="G248" s="11"/>
      <c r="H248" s="11"/>
      <c r="I248" s="11"/>
      <c r="J248" s="10"/>
      <c r="K248" s="11"/>
      <c r="L248" s="11"/>
    </row>
    <row r="249" spans="1:12" ht="14.25" x14ac:dyDescent="0.2">
      <c r="A249" s="53" t="s">
        <v>485</v>
      </c>
      <c r="B249" s="53"/>
      <c r="C249" s="10" t="s">
        <v>488</v>
      </c>
      <c r="D249" s="48" t="str">
        <f>IF(Source!AC12&lt;&gt;"", Source!AC12," ")</f>
        <v xml:space="preserve"> </v>
      </c>
      <c r="E249" s="48"/>
      <c r="F249" s="48"/>
      <c r="G249" s="48"/>
      <c r="H249" s="48"/>
      <c r="I249" s="11" t="str">
        <f>IF(Source!AB12&lt;&gt;"", Source!AB12," ")</f>
        <v xml:space="preserve"> </v>
      </c>
      <c r="J249" s="10"/>
      <c r="K249" s="11"/>
      <c r="L249" s="11"/>
    </row>
    <row r="250" spans="1:12" ht="14.25" x14ac:dyDescent="0.2">
      <c r="A250" s="11"/>
      <c r="B250" s="11"/>
      <c r="C250" s="11"/>
      <c r="D250" s="54" t="s">
        <v>487</v>
      </c>
      <c r="E250" s="54"/>
      <c r="F250" s="54"/>
      <c r="G250" s="54"/>
      <c r="H250" s="54"/>
      <c r="I250" s="11"/>
      <c r="J250" s="11"/>
      <c r="K250" s="11"/>
      <c r="L250" s="11"/>
    </row>
    <row r="251" spans="1:12" ht="14.25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ht="14.25" x14ac:dyDescent="0.2">
      <c r="A252" s="11"/>
      <c r="B252" s="11"/>
      <c r="C252" s="10" t="s">
        <v>489</v>
      </c>
      <c r="D252" s="48" t="str">
        <f>IF(Source!AE12&lt;&gt;"", Source!AE12," ")</f>
        <v xml:space="preserve"> </v>
      </c>
      <c r="E252" s="48"/>
      <c r="F252" s="48"/>
      <c r="G252" s="48"/>
      <c r="H252" s="48"/>
      <c r="I252" s="11" t="str">
        <f>IF(Source!AD12&lt;&gt;"", Source!AD12," ")</f>
        <v xml:space="preserve"> </v>
      </c>
      <c r="J252" s="10"/>
      <c r="K252" s="11"/>
      <c r="L252" s="11"/>
    </row>
    <row r="253" spans="1:12" ht="14.25" x14ac:dyDescent="0.2">
      <c r="A253" s="11"/>
      <c r="B253" s="11"/>
      <c r="C253" s="11"/>
      <c r="D253" s="54" t="s">
        <v>487</v>
      </c>
      <c r="E253" s="54"/>
      <c r="F253" s="54"/>
      <c r="G253" s="54"/>
      <c r="H253" s="54"/>
      <c r="I253" s="11"/>
      <c r="J253" s="11"/>
      <c r="K253" s="11"/>
      <c r="L253" s="11"/>
    </row>
  </sheetData>
  <mergeCells count="134">
    <mergeCell ref="J217:K217"/>
    <mergeCell ref="G217:H217"/>
    <mergeCell ref="J211:K211"/>
    <mergeCell ref="G211:H211"/>
    <mergeCell ref="J205:K205"/>
    <mergeCell ref="A241:F241"/>
    <mergeCell ref="G237:H237"/>
    <mergeCell ref="J237:K237"/>
    <mergeCell ref="A237:F237"/>
    <mergeCell ref="J235:K235"/>
    <mergeCell ref="G235:H235"/>
    <mergeCell ref="J156:K156"/>
    <mergeCell ref="G156:H156"/>
    <mergeCell ref="J150:K150"/>
    <mergeCell ref="G150:H150"/>
    <mergeCell ref="G241:H241"/>
    <mergeCell ref="J241:K241"/>
    <mergeCell ref="J229:K229"/>
    <mergeCell ref="G229:H229"/>
    <mergeCell ref="J223:K223"/>
    <mergeCell ref="G223:H223"/>
    <mergeCell ref="J174:K174"/>
    <mergeCell ref="G174:H174"/>
    <mergeCell ref="J168:K168"/>
    <mergeCell ref="G168:H168"/>
    <mergeCell ref="J162:K162"/>
    <mergeCell ref="G162:H162"/>
    <mergeCell ref="J109:K109"/>
    <mergeCell ref="G205:H205"/>
    <mergeCell ref="J199:K199"/>
    <mergeCell ref="G199:H199"/>
    <mergeCell ref="J193:K193"/>
    <mergeCell ref="G193:H193"/>
    <mergeCell ref="J186:K186"/>
    <mergeCell ref="G186:H186"/>
    <mergeCell ref="J180:K180"/>
    <mergeCell ref="G180:H180"/>
    <mergeCell ref="J118:K118"/>
    <mergeCell ref="G118:H118"/>
    <mergeCell ref="J115:K115"/>
    <mergeCell ref="G115:H115"/>
    <mergeCell ref="J112:K112"/>
    <mergeCell ref="G112:H112"/>
    <mergeCell ref="J128:K128"/>
    <mergeCell ref="A128:F128"/>
    <mergeCell ref="J126:K126"/>
    <mergeCell ref="G126:H126"/>
    <mergeCell ref="A124:L124"/>
    <mergeCell ref="G120:H120"/>
    <mergeCell ref="J120:K120"/>
    <mergeCell ref="A120:F120"/>
    <mergeCell ref="J53:K53"/>
    <mergeCell ref="G53:H53"/>
    <mergeCell ref="A44:L44"/>
    <mergeCell ref="A42:L42"/>
    <mergeCell ref="J144:K144"/>
    <mergeCell ref="G144:H144"/>
    <mergeCell ref="J138:K138"/>
    <mergeCell ref="G138:H138"/>
    <mergeCell ref="A132:L132"/>
    <mergeCell ref="G128:H128"/>
    <mergeCell ref="J83:K83"/>
    <mergeCell ref="G83:H83"/>
    <mergeCell ref="J73:K73"/>
    <mergeCell ref="G73:H73"/>
    <mergeCell ref="J63:K63"/>
    <mergeCell ref="G63:H63"/>
    <mergeCell ref="G101:H101"/>
    <mergeCell ref="A99:L99"/>
    <mergeCell ref="G95:H95"/>
    <mergeCell ref="J95:K95"/>
    <mergeCell ref="A95:F95"/>
    <mergeCell ref="J93:K93"/>
    <mergeCell ref="G93:H93"/>
    <mergeCell ref="A38:L38"/>
    <mergeCell ref="D247:H247"/>
    <mergeCell ref="D250:H250"/>
    <mergeCell ref="D253:H253"/>
    <mergeCell ref="G109:H109"/>
    <mergeCell ref="J106:K106"/>
    <mergeCell ref="G106:H106"/>
    <mergeCell ref="J103:K103"/>
    <mergeCell ref="G103:H103"/>
    <mergeCell ref="J101:K101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289</v>
      </c>
      <c r="C12" s="1">
        <v>0</v>
      </c>
      <c r="D12" s="1">
        <f>ROW(A224)</f>
        <v>224</v>
      </c>
      <c r="E12" s="1">
        <v>0</v>
      </c>
      <c r="F12" s="1">
        <v>132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B224</f>
        <v>289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132</v>
      </c>
      <c r="G18" s="2" t="str">
        <f t="shared" si="0"/>
        <v>Установка линейных ячеек с вакуумным выключателем  в ЗРУ-10 кВ</v>
      </c>
      <c r="H18" s="2"/>
      <c r="I18" s="2"/>
      <c r="J18" s="2"/>
      <c r="K18" s="2"/>
      <c r="L18" s="2"/>
      <c r="M18" s="2"/>
      <c r="N18" s="2"/>
      <c r="O18" s="2">
        <f t="shared" ref="O18:AT18" si="1">O224</f>
        <v>1594425.53</v>
      </c>
      <c r="P18" s="2">
        <f t="shared" si="1"/>
        <v>1440919.05</v>
      </c>
      <c r="Q18" s="2">
        <f t="shared" si="1"/>
        <v>31746.91</v>
      </c>
      <c r="R18" s="2">
        <f t="shared" si="1"/>
        <v>12112.06</v>
      </c>
      <c r="S18" s="2">
        <f t="shared" si="1"/>
        <v>121759.57</v>
      </c>
      <c r="T18" s="2">
        <f t="shared" si="1"/>
        <v>0</v>
      </c>
      <c r="U18" s="2">
        <f t="shared" si="1"/>
        <v>298.29867960000001</v>
      </c>
      <c r="V18" s="2">
        <f t="shared" si="1"/>
        <v>29.534085000000005</v>
      </c>
      <c r="W18" s="2">
        <f t="shared" si="1"/>
        <v>0.52</v>
      </c>
      <c r="X18" s="2">
        <f t="shared" si="1"/>
        <v>99989.33</v>
      </c>
      <c r="Y18" s="2">
        <f t="shared" si="1"/>
        <v>64359.3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1426464</v>
      </c>
      <c r="AQ18" s="2">
        <f t="shared" si="1"/>
        <v>0</v>
      </c>
      <c r="AR18" s="2">
        <f t="shared" si="1"/>
        <v>1758774.16</v>
      </c>
      <c r="AS18" s="2">
        <f t="shared" si="1"/>
        <v>0</v>
      </c>
      <c r="AT18" s="2">
        <f t="shared" si="1"/>
        <v>146520.47</v>
      </c>
      <c r="AU18" s="2">
        <f t="shared" ref="AU18:BZ18" si="2">AU224</f>
        <v>185789.69</v>
      </c>
      <c r="AV18" s="2">
        <f t="shared" si="2"/>
        <v>1440919.05</v>
      </c>
      <c r="AW18" s="2">
        <f t="shared" si="2"/>
        <v>14455.05</v>
      </c>
      <c r="AX18" s="2">
        <f t="shared" si="2"/>
        <v>0</v>
      </c>
      <c r="AY18" s="2">
        <f t="shared" si="2"/>
        <v>14455.05</v>
      </c>
      <c r="AZ18" s="2">
        <f t="shared" si="2"/>
        <v>1426464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ROW(A194)</f>
        <v>194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B194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O194</f>
        <v>1594425.53</v>
      </c>
      <c r="P22" s="2">
        <f t="shared" si="8"/>
        <v>1440919.05</v>
      </c>
      <c r="Q22" s="2">
        <f t="shared" si="8"/>
        <v>31746.91</v>
      </c>
      <c r="R22" s="2">
        <f t="shared" si="8"/>
        <v>12112.06</v>
      </c>
      <c r="S22" s="2">
        <f t="shared" si="8"/>
        <v>121759.57</v>
      </c>
      <c r="T22" s="2">
        <f t="shared" si="8"/>
        <v>0</v>
      </c>
      <c r="U22" s="2">
        <f t="shared" si="8"/>
        <v>298.29867960000001</v>
      </c>
      <c r="V22" s="2">
        <f t="shared" si="8"/>
        <v>29.534085000000005</v>
      </c>
      <c r="W22" s="2">
        <f t="shared" si="8"/>
        <v>0.52</v>
      </c>
      <c r="X22" s="2">
        <f t="shared" si="8"/>
        <v>99989.33</v>
      </c>
      <c r="Y22" s="2">
        <f t="shared" si="8"/>
        <v>64359.3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1426464</v>
      </c>
      <c r="AQ22" s="2">
        <f t="shared" si="8"/>
        <v>0</v>
      </c>
      <c r="AR22" s="2">
        <f t="shared" si="8"/>
        <v>1758774.16</v>
      </c>
      <c r="AS22" s="2">
        <f t="shared" si="8"/>
        <v>0</v>
      </c>
      <c r="AT22" s="2">
        <f t="shared" si="8"/>
        <v>146520.47</v>
      </c>
      <c r="AU22" s="2">
        <f t="shared" ref="AU22:BZ22" si="9">AU194</f>
        <v>185789.69</v>
      </c>
      <c r="AV22" s="2">
        <f t="shared" si="9"/>
        <v>1440919.05</v>
      </c>
      <c r="AW22" s="2">
        <f t="shared" si="9"/>
        <v>14455.05</v>
      </c>
      <c r="AX22" s="2">
        <f t="shared" si="9"/>
        <v>0</v>
      </c>
      <c r="AY22" s="2">
        <f t="shared" si="9"/>
        <v>14455.05</v>
      </c>
      <c r="AZ22" s="2">
        <f t="shared" si="9"/>
        <v>1426464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65728.039999999994</v>
      </c>
      <c r="P26" s="2">
        <f t="shared" si="15"/>
        <v>2850.67</v>
      </c>
      <c r="Q26" s="2">
        <f t="shared" si="15"/>
        <v>31746.91</v>
      </c>
      <c r="R26" s="2">
        <f t="shared" si="15"/>
        <v>12112.06</v>
      </c>
      <c r="S26" s="2">
        <f t="shared" si="15"/>
        <v>31130.46</v>
      </c>
      <c r="T26" s="2">
        <f t="shared" si="15"/>
        <v>0</v>
      </c>
      <c r="U26" s="2">
        <f t="shared" si="15"/>
        <v>92.832750000000004</v>
      </c>
      <c r="V26" s="2">
        <f t="shared" si="15"/>
        <v>29.534085000000005</v>
      </c>
      <c r="W26" s="2">
        <f t="shared" si="15"/>
        <v>0</v>
      </c>
      <c r="X26" s="2">
        <f t="shared" si="15"/>
        <v>41080.400000000001</v>
      </c>
      <c r="Y26" s="2">
        <f t="shared" si="15"/>
        <v>28107.65</v>
      </c>
      <c r="Z26" s="2">
        <f t="shared" si="15"/>
        <v>0</v>
      </c>
      <c r="AA26" s="2">
        <f t="shared" si="15"/>
        <v>0</v>
      </c>
      <c r="AB26" s="2">
        <f t="shared" si="15"/>
        <v>65728.039999999994</v>
      </c>
      <c r="AC26" s="2">
        <f t="shared" si="15"/>
        <v>2850.67</v>
      </c>
      <c r="AD26" s="2">
        <f t="shared" si="15"/>
        <v>31746.91</v>
      </c>
      <c r="AE26" s="2">
        <f t="shared" si="15"/>
        <v>12112.06</v>
      </c>
      <c r="AF26" s="2">
        <f t="shared" si="15"/>
        <v>31130.46</v>
      </c>
      <c r="AG26" s="2">
        <f t="shared" si="15"/>
        <v>0</v>
      </c>
      <c r="AH26" s="2">
        <f t="shared" si="15"/>
        <v>92.832750000000004</v>
      </c>
      <c r="AI26" s="2">
        <f t="shared" si="15"/>
        <v>29.534085000000005</v>
      </c>
      <c r="AJ26" s="2">
        <f t="shared" si="15"/>
        <v>0</v>
      </c>
      <c r="AK26" s="2">
        <f t="shared" si="15"/>
        <v>41080.400000000001</v>
      </c>
      <c r="AL26" s="2">
        <f t="shared" si="15"/>
        <v>28107.65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134916.09</v>
      </c>
      <c r="AS26" s="2">
        <f t="shared" si="15"/>
        <v>0</v>
      </c>
      <c r="AT26" s="2">
        <f t="shared" si="15"/>
        <v>134916.09</v>
      </c>
      <c r="AU26" s="2">
        <f t="shared" ref="AU26:BZ26" si="16">AU34</f>
        <v>0</v>
      </c>
      <c r="AV26" s="2">
        <f t="shared" si="16"/>
        <v>2850.67</v>
      </c>
      <c r="AW26" s="2">
        <f t="shared" si="16"/>
        <v>2850.67</v>
      </c>
      <c r="AX26" s="2">
        <f t="shared" si="16"/>
        <v>0</v>
      </c>
      <c r="AY26" s="2">
        <f t="shared" si="16"/>
        <v>2850.67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134916.09</v>
      </c>
      <c r="CB26" s="2">
        <f t="shared" si="17"/>
        <v>0</v>
      </c>
      <c r="CC26" s="2">
        <f t="shared" si="17"/>
        <v>134916.09</v>
      </c>
      <c r="CD26" s="2">
        <f t="shared" si="17"/>
        <v>0</v>
      </c>
      <c r="CE26" s="2">
        <f t="shared" si="17"/>
        <v>2850.67</v>
      </c>
      <c r="CF26" s="2">
        <f t="shared" si="17"/>
        <v>2850.67</v>
      </c>
      <c r="CG26" s="2">
        <f t="shared" si="17"/>
        <v>0</v>
      </c>
      <c r="CH26" s="2">
        <f t="shared" si="17"/>
        <v>2850.67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ROW(EtalonRes!A14)</f>
        <v>14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46586.65</v>
      </c>
      <c r="P28">
        <f>ROUND(CQ28*I28,2)</f>
        <v>1351.64</v>
      </c>
      <c r="Q28">
        <f>ROUND(CR28*I28,2)</f>
        <v>30513.18</v>
      </c>
      <c r="R28">
        <f>ROUND(CS28*I28,2)</f>
        <v>11754.98</v>
      </c>
      <c r="S28">
        <f>ROUND(CT28*I28,2)</f>
        <v>14721.83</v>
      </c>
      <c r="T28">
        <f>ROUND(CU28*I28,2)</f>
        <v>0</v>
      </c>
      <c r="U28">
        <f>CV28*I28</f>
        <v>44.28</v>
      </c>
      <c r="V28">
        <f>CW28*I28</f>
        <v>28.606500000000004</v>
      </c>
      <c r="W28">
        <f>ROUND(CX28*I28,2)</f>
        <v>0</v>
      </c>
      <c r="X28">
        <f t="shared" ref="X28:Y32" si="21">ROUND(CY28,2)</f>
        <v>25152.97</v>
      </c>
      <c r="Y28">
        <f t="shared" si="21"/>
        <v>17209.93</v>
      </c>
      <c r="AA28">
        <v>109189372</v>
      </c>
      <c r="AB28">
        <f>ROUND((AC28+AD28+AF28),6)</f>
        <v>4713.4115000000002</v>
      </c>
      <c r="AC28">
        <f>ROUND((ES28),6)</f>
        <v>135.97999999999999</v>
      </c>
      <c r="AD28">
        <f>ROUND(((((ET28*1.35))-((EU28*1.35)))+AE28),6)</f>
        <v>4151.4525000000003</v>
      </c>
      <c r="AE28">
        <f t="shared" ref="AE28:AF32" si="22">ROUND(((EU28*1.35)),6)</f>
        <v>340.13249999999999</v>
      </c>
      <c r="AF28">
        <f t="shared" si="22"/>
        <v>425.97899999999998</v>
      </c>
      <c r="AG28">
        <f>ROUND((AP28),6)</f>
        <v>0</v>
      </c>
      <c r="AH28">
        <f t="shared" ref="AH28:AI32" si="23">((EW28*1.35))</f>
        <v>44.28</v>
      </c>
      <c r="AI28">
        <f t="shared" si="23"/>
        <v>28.606500000000004</v>
      </c>
      <c r="AJ28">
        <f>(AS28)</f>
        <v>0</v>
      </c>
      <c r="AK28">
        <v>3526.67</v>
      </c>
      <c r="AL28">
        <v>135.97999999999999</v>
      </c>
      <c r="AM28">
        <v>3075.15</v>
      </c>
      <c r="AN28">
        <v>251.95</v>
      </c>
      <c r="AO28">
        <v>315.54000000000002</v>
      </c>
      <c r="AP28">
        <v>0</v>
      </c>
      <c r="AQ28">
        <v>32.799999999999997</v>
      </c>
      <c r="AR28">
        <v>21.19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7.35</v>
      </c>
      <c r="BC28">
        <v>9.94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420</v>
      </c>
      <c r="CO28">
        <v>0</v>
      </c>
      <c r="CP28">
        <f>(P28+Q28+S28)</f>
        <v>46586.65</v>
      </c>
      <c r="CQ28">
        <f>AC28*BC28</f>
        <v>1351.6411999999998</v>
      </c>
      <c r="CR28">
        <f>AD28*BB28</f>
        <v>30513.175875000001</v>
      </c>
      <c r="CS28">
        <f>AE28*BS28</f>
        <v>11754.9792</v>
      </c>
      <c r="CT28">
        <f>AF28*BA28</f>
        <v>14721.83424</v>
      </c>
      <c r="CU28">
        <f t="shared" ref="CU28:CX32" si="24">AG28</f>
        <v>0</v>
      </c>
      <c r="CV28">
        <f t="shared" si="24"/>
        <v>44.28</v>
      </c>
      <c r="CW28">
        <f t="shared" si="24"/>
        <v>28.606500000000004</v>
      </c>
      <c r="CX28">
        <f t="shared" si="24"/>
        <v>0</v>
      </c>
      <c r="CY28">
        <f>(((S28+R28)*AT28)/100)</f>
        <v>25152.969499999996</v>
      </c>
      <c r="CZ28">
        <f>(((S28+R28)*AU28)/100)</f>
        <v>17209.926499999998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21</v>
      </c>
      <c r="EM28" t="s">
        <v>22</v>
      </c>
      <c r="EO28" t="s">
        <v>23</v>
      </c>
      <c r="EQ28">
        <v>131072</v>
      </c>
      <c r="ER28">
        <v>3526.67</v>
      </c>
      <c r="ES28">
        <v>135.97999999999999</v>
      </c>
      <c r="ET28">
        <v>3075.15</v>
      </c>
      <c r="EU28">
        <v>251.95</v>
      </c>
      <c r="EV28">
        <v>315.54000000000002</v>
      </c>
      <c r="EW28">
        <v>32.799999999999997</v>
      </c>
      <c r="EX28">
        <v>21.19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-715287756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88949.55</v>
      </c>
      <c r="GN28">
        <f>IF(OR(BI28=0,BI28=1),ROUND(O28+X28+Y28,2),0)</f>
        <v>0</v>
      </c>
      <c r="GO28">
        <f>IF(BI28=2,ROUND(O28+X28+Y28,2),0)</f>
        <v>88949.55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24</v>
      </c>
      <c r="F29" t="s">
        <v>25</v>
      </c>
      <c r="G29" t="s">
        <v>26</v>
      </c>
      <c r="H29" t="s">
        <v>27</v>
      </c>
      <c r="I29">
        <f>ROUND(6/100,9)</f>
        <v>0.06</v>
      </c>
      <c r="J29">
        <v>0</v>
      </c>
      <c r="K29">
        <f>ROUND(6/100,9)</f>
        <v>0.06</v>
      </c>
      <c r="O29">
        <f>ROUND(CP29,2)</f>
        <v>2190.17</v>
      </c>
      <c r="P29">
        <f>ROUND(CQ29*I29,2)</f>
        <v>81.12</v>
      </c>
      <c r="Q29">
        <f>ROUND(CR29*I29,2)</f>
        <v>372.08</v>
      </c>
      <c r="R29">
        <f>ROUND(CS29*I29,2)</f>
        <v>237.69</v>
      </c>
      <c r="S29">
        <f>ROUND(CT29*I29,2)</f>
        <v>1736.97</v>
      </c>
      <c r="T29">
        <f>ROUND(CU29*I29,2)</f>
        <v>0</v>
      </c>
      <c r="U29">
        <f>CV29*I29</f>
        <v>5.2244999999999999</v>
      </c>
      <c r="V29">
        <f>CW29*I29</f>
        <v>0.67230000000000012</v>
      </c>
      <c r="W29">
        <f>ROUND(CX29*I29,2)</f>
        <v>0</v>
      </c>
      <c r="X29">
        <f t="shared" si="21"/>
        <v>1875.93</v>
      </c>
      <c r="Y29">
        <f t="shared" si="21"/>
        <v>1283.53</v>
      </c>
      <c r="AA29">
        <v>109189372</v>
      </c>
      <c r="AB29">
        <f>ROUND((AC29+AD29+AF29),6)</f>
        <v>1368.3779999999999</v>
      </c>
      <c r="AC29">
        <f>ROUND((ES29),6)</f>
        <v>175.14</v>
      </c>
      <c r="AD29">
        <f>ROUND(((((ET29*1.35))-((EU29*1.35)))+AE29),6)</f>
        <v>355.57650000000001</v>
      </c>
      <c r="AE29">
        <f t="shared" si="22"/>
        <v>114.6285</v>
      </c>
      <c r="AF29">
        <f t="shared" si="22"/>
        <v>837.66150000000005</v>
      </c>
      <c r="AG29">
        <f>ROUND((AP29),6)</f>
        <v>0</v>
      </c>
      <c r="AH29">
        <f t="shared" si="23"/>
        <v>87.075000000000003</v>
      </c>
      <c r="AI29">
        <f t="shared" si="23"/>
        <v>11.205000000000002</v>
      </c>
      <c r="AJ29">
        <f>(AS29)</f>
        <v>0</v>
      </c>
      <c r="AK29">
        <v>1059.02</v>
      </c>
      <c r="AL29">
        <v>175.14</v>
      </c>
      <c r="AM29">
        <v>263.39</v>
      </c>
      <c r="AN29">
        <v>84.91</v>
      </c>
      <c r="AO29">
        <v>620.49</v>
      </c>
      <c r="AP29">
        <v>0</v>
      </c>
      <c r="AQ29">
        <v>64.5</v>
      </c>
      <c r="AR29">
        <v>8.3000000000000007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17.440000000000001</v>
      </c>
      <c r="BC29">
        <v>7.72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28</v>
      </c>
      <c r="BM29">
        <v>108001</v>
      </c>
      <c r="BN29">
        <v>0</v>
      </c>
      <c r="BO29" t="s">
        <v>25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420</v>
      </c>
      <c r="CO29">
        <v>0</v>
      </c>
      <c r="CP29">
        <f>(P29+Q29+S29)</f>
        <v>2190.17</v>
      </c>
      <c r="CQ29">
        <f>AC29*BC29</f>
        <v>1352.0808</v>
      </c>
      <c r="CR29">
        <f>AD29*BB29</f>
        <v>6201.2541600000004</v>
      </c>
      <c r="CS29">
        <f>AE29*BS29</f>
        <v>3961.5609600000003</v>
      </c>
      <c r="CT29">
        <f>AF29*BA29</f>
        <v>28949.581440000002</v>
      </c>
      <c r="CU29">
        <f t="shared" si="24"/>
        <v>0</v>
      </c>
      <c r="CV29">
        <f t="shared" si="24"/>
        <v>87.075000000000003</v>
      </c>
      <c r="CW29">
        <f t="shared" si="24"/>
        <v>11.205000000000002</v>
      </c>
      <c r="CX29">
        <f t="shared" si="24"/>
        <v>0</v>
      </c>
      <c r="CY29">
        <f>(((S29+R29)*AT29)/100)</f>
        <v>1875.9270000000001</v>
      </c>
      <c r="CZ29">
        <f>(((S29+R29)*AU29)/100)</f>
        <v>1283.529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27</v>
      </c>
      <c r="DW29" t="s">
        <v>27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131072</v>
      </c>
      <c r="ER29">
        <v>1059.02</v>
      </c>
      <c r="ES29">
        <v>175.14</v>
      </c>
      <c r="ET29">
        <v>263.39</v>
      </c>
      <c r="EU29">
        <v>84.91</v>
      </c>
      <c r="EV29">
        <v>620.49</v>
      </c>
      <c r="EW29">
        <v>64.5</v>
      </c>
      <c r="EX29">
        <v>8.3000000000000007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684213901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5349.63</v>
      </c>
      <c r="GN29">
        <f>IF(OR(BI29=0,BI29=1),ROUND(O29+X29+Y29,2),0)</f>
        <v>0</v>
      </c>
      <c r="GO29">
        <f>IF(BI29=2,ROUND(O29+X29+Y29,2),0)</f>
        <v>5349.63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ROW(SmtRes!A39)</f>
        <v>39</v>
      </c>
      <c r="D30">
        <f>ROW(EtalonRes!A39)</f>
        <v>39</v>
      </c>
      <c r="E30" t="s">
        <v>29</v>
      </c>
      <c r="F30" t="s">
        <v>30</v>
      </c>
      <c r="G30" t="s">
        <v>31</v>
      </c>
      <c r="H30" t="s">
        <v>32</v>
      </c>
      <c r="I30">
        <f>ROUND(85/100,9)</f>
        <v>0.85</v>
      </c>
      <c r="J30">
        <v>0</v>
      </c>
      <c r="K30">
        <f>ROUND(85/100,9)</f>
        <v>0.85</v>
      </c>
      <c r="O30">
        <f>ROUND(CP30,2)</f>
        <v>6502.45</v>
      </c>
      <c r="P30">
        <f>ROUND(CQ30*I30,2)</f>
        <v>347.24</v>
      </c>
      <c r="Q30">
        <f>ROUND(CR30*I30,2)</f>
        <v>783.59</v>
      </c>
      <c r="R30">
        <f>ROUND(CS30*I30,2)</f>
        <v>107.08</v>
      </c>
      <c r="S30">
        <f>ROUND(CT30*I30,2)</f>
        <v>5371.62</v>
      </c>
      <c r="T30">
        <f>ROUND(CU30*I30,2)</f>
        <v>0</v>
      </c>
      <c r="U30">
        <f>CV30*I30</f>
        <v>16.1568</v>
      </c>
      <c r="V30">
        <f>CW30*I30</f>
        <v>0.22950000000000001</v>
      </c>
      <c r="W30">
        <f>ROUND(CX30*I30,2)</f>
        <v>0</v>
      </c>
      <c r="X30">
        <f t="shared" si="21"/>
        <v>5204.7700000000004</v>
      </c>
      <c r="Y30">
        <f t="shared" si="21"/>
        <v>3561.16</v>
      </c>
      <c r="AA30">
        <v>109189372</v>
      </c>
      <c r="AB30">
        <f>ROUND((AC30+AD30+AF30),6)</f>
        <v>306.63249999999999</v>
      </c>
      <c r="AC30">
        <f>ROUND((ES30),6)</f>
        <v>36.97</v>
      </c>
      <c r="AD30">
        <f>ROUND(((((ET30*1.35))-((EU30*1.35)))+AE30),6)</f>
        <v>86.805000000000007</v>
      </c>
      <c r="AE30">
        <f t="shared" si="22"/>
        <v>3.645</v>
      </c>
      <c r="AF30">
        <f t="shared" si="22"/>
        <v>182.85749999999999</v>
      </c>
      <c r="AG30">
        <f>ROUND((AP30),6)</f>
        <v>0</v>
      </c>
      <c r="AH30">
        <f t="shared" si="23"/>
        <v>19.008000000000003</v>
      </c>
      <c r="AI30">
        <f t="shared" si="23"/>
        <v>0.27</v>
      </c>
      <c r="AJ30">
        <f>(AS30)</f>
        <v>0</v>
      </c>
      <c r="AK30">
        <v>236.72</v>
      </c>
      <c r="AL30">
        <v>36.97</v>
      </c>
      <c r="AM30">
        <v>64.3</v>
      </c>
      <c r="AN30">
        <v>2.7</v>
      </c>
      <c r="AO30">
        <v>135.44999999999999</v>
      </c>
      <c r="AP30">
        <v>0</v>
      </c>
      <c r="AQ30">
        <v>14.08</v>
      </c>
      <c r="AR30">
        <v>0.2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10.62</v>
      </c>
      <c r="BC30">
        <v>11.05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33</v>
      </c>
      <c r="BM30">
        <v>108001</v>
      </c>
      <c r="BN30">
        <v>0</v>
      </c>
      <c r="BO30" t="s">
        <v>30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420</v>
      </c>
      <c r="CO30">
        <v>0</v>
      </c>
      <c r="CP30">
        <f>(P30+Q30+S30)</f>
        <v>6502.45</v>
      </c>
      <c r="CQ30">
        <f>AC30*BC30</f>
        <v>408.51850000000002</v>
      </c>
      <c r="CR30">
        <f>AD30*BB30</f>
        <v>921.8691</v>
      </c>
      <c r="CS30">
        <f>AE30*BS30</f>
        <v>125.97120000000001</v>
      </c>
      <c r="CT30">
        <f>AF30*BA30</f>
        <v>6319.5551999999998</v>
      </c>
      <c r="CU30">
        <f t="shared" si="24"/>
        <v>0</v>
      </c>
      <c r="CV30">
        <f t="shared" si="24"/>
        <v>19.008000000000003</v>
      </c>
      <c r="CW30">
        <f t="shared" si="24"/>
        <v>0.27</v>
      </c>
      <c r="CX30">
        <f t="shared" si="24"/>
        <v>0</v>
      </c>
      <c r="CY30">
        <f>(((S30+R30)*AT30)/100)</f>
        <v>5204.7650000000003</v>
      </c>
      <c r="CZ30">
        <f>(((S30+R30)*AU30)/100)</f>
        <v>3561.1550000000002</v>
      </c>
      <c r="DC30" t="s">
        <v>3</v>
      </c>
      <c r="DD30" t="s">
        <v>3</v>
      </c>
      <c r="DE30" t="s">
        <v>20</v>
      </c>
      <c r="DF30" t="s">
        <v>20</v>
      </c>
      <c r="DG30" t="s">
        <v>20</v>
      </c>
      <c r="DH30" t="s">
        <v>3</v>
      </c>
      <c r="DI30" t="s">
        <v>20</v>
      </c>
      <c r="DJ30" t="s">
        <v>20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14</v>
      </c>
      <c r="EH30">
        <v>0</v>
      </c>
      <c r="EI30" t="s">
        <v>3</v>
      </c>
      <c r="EJ30">
        <v>2</v>
      </c>
      <c r="EK30">
        <v>108001</v>
      </c>
      <c r="EL30" t="s">
        <v>21</v>
      </c>
      <c r="EM30" t="s">
        <v>22</v>
      </c>
      <c r="EO30" t="s">
        <v>23</v>
      </c>
      <c r="EQ30">
        <v>131072</v>
      </c>
      <c r="ER30">
        <v>236.72</v>
      </c>
      <c r="ES30">
        <v>36.97</v>
      </c>
      <c r="ET30">
        <v>64.3</v>
      </c>
      <c r="EU30">
        <v>2.7</v>
      </c>
      <c r="EV30">
        <v>135.44999999999999</v>
      </c>
      <c r="EW30">
        <v>14.08</v>
      </c>
      <c r="EX30">
        <v>0.2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-1271911054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15268.38</v>
      </c>
      <c r="GN30">
        <f>IF(OR(BI30=0,BI30=1),ROUND(O30+X30+Y30,2),0)</f>
        <v>0</v>
      </c>
      <c r="GO30">
        <f>IF(BI30=2,ROUND(O30+X30+Y30,2),0)</f>
        <v>15268.38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ROW(SmtRes!A52)</f>
        <v>52</v>
      </c>
      <c r="D31">
        <f>ROW(EtalonRes!A52)</f>
        <v>52</v>
      </c>
      <c r="E31" t="s">
        <v>34</v>
      </c>
      <c r="F31" t="s">
        <v>35</v>
      </c>
      <c r="G31" t="s">
        <v>36</v>
      </c>
      <c r="H31" t="s">
        <v>37</v>
      </c>
      <c r="I31">
        <f>ROUND(116/100,9)</f>
        <v>1.1599999999999999</v>
      </c>
      <c r="J31">
        <v>0</v>
      </c>
      <c r="K31">
        <f>ROUND(116/100,9)</f>
        <v>1.1599999999999999</v>
      </c>
      <c r="O31">
        <f>ROUND(CP31,2)</f>
        <v>10113.120000000001</v>
      </c>
      <c r="P31">
        <f>ROUND(CQ31*I31,2)</f>
        <v>1051.05</v>
      </c>
      <c r="Q31">
        <f>ROUND(CR31*I31,2)</f>
        <v>42.27</v>
      </c>
      <c r="R31">
        <f>ROUND(CS31*I31,2)</f>
        <v>7.58</v>
      </c>
      <c r="S31">
        <f>ROUND(CT31*I31,2)</f>
        <v>9019.7999999999993</v>
      </c>
      <c r="T31">
        <f>ROUND(CU31*I31,2)</f>
        <v>0</v>
      </c>
      <c r="U31">
        <f>CV31*I31</f>
        <v>26.308800000000002</v>
      </c>
      <c r="V31">
        <f>CW31*I31</f>
        <v>1.566E-2</v>
      </c>
      <c r="W31">
        <f>ROUND(CX31*I31,2)</f>
        <v>0</v>
      </c>
      <c r="X31">
        <f t="shared" si="21"/>
        <v>8576.01</v>
      </c>
      <c r="Y31">
        <f t="shared" si="21"/>
        <v>5867.8</v>
      </c>
      <c r="AA31">
        <v>109189372</v>
      </c>
      <c r="AB31">
        <f>ROUND((AC31+AD31+AF31),6)</f>
        <v>333.83800000000002</v>
      </c>
      <c r="AC31">
        <f>ROUND((ES31),6)</f>
        <v>105.85</v>
      </c>
      <c r="AD31">
        <f>ROUND(((((ET31*1.35))-((EU31*1.35)))+AE31),6)</f>
        <v>2.9969999999999999</v>
      </c>
      <c r="AE31">
        <f t="shared" si="22"/>
        <v>0.189</v>
      </c>
      <c r="AF31">
        <f t="shared" si="22"/>
        <v>224.99100000000001</v>
      </c>
      <c r="AG31">
        <f>ROUND((AP31),6)</f>
        <v>0</v>
      </c>
      <c r="AH31">
        <f t="shared" si="23"/>
        <v>22.680000000000003</v>
      </c>
      <c r="AI31">
        <f t="shared" si="23"/>
        <v>1.3500000000000002E-2</v>
      </c>
      <c r="AJ31">
        <f>(AS31)</f>
        <v>0</v>
      </c>
      <c r="AK31">
        <v>274.73</v>
      </c>
      <c r="AL31">
        <v>105.85</v>
      </c>
      <c r="AM31">
        <v>2.2200000000000002</v>
      </c>
      <c r="AN31">
        <v>0.14000000000000001</v>
      </c>
      <c r="AO31">
        <v>166.66</v>
      </c>
      <c r="AP31">
        <v>0</v>
      </c>
      <c r="AQ31">
        <v>16.8</v>
      </c>
      <c r="AR31">
        <v>0.01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12.16</v>
      </c>
      <c r="BC31">
        <v>8.56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38</v>
      </c>
      <c r="BM31">
        <v>108001</v>
      </c>
      <c r="BN31">
        <v>0</v>
      </c>
      <c r="BO31" t="s">
        <v>35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65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420</v>
      </c>
      <c r="CO31">
        <v>0</v>
      </c>
      <c r="CP31">
        <f>(P31+Q31+S31)</f>
        <v>10113.119999999999</v>
      </c>
      <c r="CQ31">
        <f>AC31*BC31</f>
        <v>906.07600000000002</v>
      </c>
      <c r="CR31">
        <f>AD31*BB31</f>
        <v>36.443519999999999</v>
      </c>
      <c r="CS31">
        <f>AE31*BS31</f>
        <v>6.5318400000000008</v>
      </c>
      <c r="CT31">
        <f>AF31*BA31</f>
        <v>7775.6889600000013</v>
      </c>
      <c r="CU31">
        <f t="shared" si="24"/>
        <v>0</v>
      </c>
      <c r="CV31">
        <f t="shared" si="24"/>
        <v>22.680000000000003</v>
      </c>
      <c r="CW31">
        <f t="shared" si="24"/>
        <v>1.3500000000000002E-2</v>
      </c>
      <c r="CX31">
        <f t="shared" si="24"/>
        <v>0</v>
      </c>
      <c r="CY31">
        <f>(((S31+R31)*AT31)/100)</f>
        <v>8576.0110000000004</v>
      </c>
      <c r="CZ31">
        <f>(((S31+R31)*AU31)/100)</f>
        <v>5867.7969999999996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37</v>
      </c>
      <c r="DW31" t="s">
        <v>37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102156707</v>
      </c>
      <c r="EF31">
        <v>3</v>
      </c>
      <c r="EG31" t="s">
        <v>14</v>
      </c>
      <c r="EH31">
        <v>0</v>
      </c>
      <c r="EI31" t="s">
        <v>3</v>
      </c>
      <c r="EJ31">
        <v>2</v>
      </c>
      <c r="EK31">
        <v>108001</v>
      </c>
      <c r="EL31" t="s">
        <v>21</v>
      </c>
      <c r="EM31" t="s">
        <v>22</v>
      </c>
      <c r="EO31" t="s">
        <v>23</v>
      </c>
      <c r="EQ31">
        <v>131072</v>
      </c>
      <c r="ER31">
        <v>274.73</v>
      </c>
      <c r="ES31">
        <v>105.85</v>
      </c>
      <c r="ET31">
        <v>2.2200000000000002</v>
      </c>
      <c r="EU31">
        <v>0.14000000000000001</v>
      </c>
      <c r="EV31">
        <v>166.66</v>
      </c>
      <c r="EW31">
        <v>16.8</v>
      </c>
      <c r="EX31">
        <v>0.01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95</v>
      </c>
      <c r="FY31">
        <v>65</v>
      </c>
      <c r="GA31" t="s">
        <v>3</v>
      </c>
      <c r="GD31">
        <v>1</v>
      </c>
      <c r="GF31">
        <v>2083175713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24556.93</v>
      </c>
      <c r="GN31">
        <f>IF(OR(BI31=0,BI31=1),ROUND(O31+X31+Y31,2),0)</f>
        <v>0</v>
      </c>
      <c r="GO31">
        <f>IF(BI31=2,ROUND(O31+X31+Y31,2),0)</f>
        <v>24556.93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ROW(SmtRes!A61)</f>
        <v>61</v>
      </c>
      <c r="D32">
        <f>ROW(EtalonRes!A61)</f>
        <v>61</v>
      </c>
      <c r="E32" t="s">
        <v>39</v>
      </c>
      <c r="F32" t="s">
        <v>40</v>
      </c>
      <c r="G32" t="s">
        <v>41</v>
      </c>
      <c r="H32" t="s">
        <v>27</v>
      </c>
      <c r="I32">
        <f>ROUND(3/100,9)</f>
        <v>0.03</v>
      </c>
      <c r="J32">
        <v>0</v>
      </c>
      <c r="K32">
        <f>ROUND(3/100,9)</f>
        <v>0.03</v>
      </c>
      <c r="O32">
        <f>ROUND(CP32,2)</f>
        <v>335.65</v>
      </c>
      <c r="P32">
        <f>ROUND(CQ32*I32,2)</f>
        <v>19.62</v>
      </c>
      <c r="Q32">
        <f>ROUND(CR32*I32,2)</f>
        <v>35.79</v>
      </c>
      <c r="R32">
        <f>ROUND(CS32*I32,2)</f>
        <v>4.7300000000000004</v>
      </c>
      <c r="S32">
        <f>ROUND(CT32*I32,2)</f>
        <v>280.24</v>
      </c>
      <c r="T32">
        <f>ROUND(CU32*I32,2)</f>
        <v>0</v>
      </c>
      <c r="U32">
        <f>CV32*I32</f>
        <v>0.86265000000000003</v>
      </c>
      <c r="V32">
        <f>CW32*I32</f>
        <v>1.0125E-2</v>
      </c>
      <c r="W32">
        <f>ROUND(CX32*I32,2)</f>
        <v>0</v>
      </c>
      <c r="X32">
        <f t="shared" si="21"/>
        <v>270.72000000000003</v>
      </c>
      <c r="Y32">
        <f t="shared" si="21"/>
        <v>185.23</v>
      </c>
      <c r="AA32">
        <v>109189372</v>
      </c>
      <c r="AB32">
        <f>ROUND((AC32+AD32+AF32),6)</f>
        <v>493.50150000000002</v>
      </c>
      <c r="AC32">
        <f>ROUND((ES32),6)</f>
        <v>111.6</v>
      </c>
      <c r="AD32">
        <f>ROUND(((((ET32*1.35))-((EU32*1.35)))+AE32),6)</f>
        <v>111.6045</v>
      </c>
      <c r="AE32">
        <f t="shared" si="22"/>
        <v>4.5629999999999997</v>
      </c>
      <c r="AF32">
        <f t="shared" si="22"/>
        <v>270.29700000000003</v>
      </c>
      <c r="AG32">
        <f>ROUND((AP32),6)</f>
        <v>0</v>
      </c>
      <c r="AH32">
        <f t="shared" si="23"/>
        <v>28.755000000000003</v>
      </c>
      <c r="AI32">
        <f t="shared" si="23"/>
        <v>0.33750000000000002</v>
      </c>
      <c r="AJ32">
        <f>(AS32)</f>
        <v>0</v>
      </c>
      <c r="AK32">
        <v>394.49</v>
      </c>
      <c r="AL32">
        <v>111.6</v>
      </c>
      <c r="AM32">
        <v>82.67</v>
      </c>
      <c r="AN32">
        <v>3.38</v>
      </c>
      <c r="AO32">
        <v>200.22</v>
      </c>
      <c r="AP32">
        <v>0</v>
      </c>
      <c r="AQ32">
        <v>21.3</v>
      </c>
      <c r="AR32">
        <v>0.25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34.56</v>
      </c>
      <c r="BB32">
        <v>10.69</v>
      </c>
      <c r="BC32">
        <v>5.86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42</v>
      </c>
      <c r="BM32">
        <v>108001</v>
      </c>
      <c r="BN32">
        <v>0</v>
      </c>
      <c r="BO32" t="s">
        <v>40</v>
      </c>
      <c r="BP32">
        <v>1</v>
      </c>
      <c r="BQ32">
        <v>3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420</v>
      </c>
      <c r="CO32">
        <v>0</v>
      </c>
      <c r="CP32">
        <f>(P32+Q32+S32)</f>
        <v>335.65</v>
      </c>
      <c r="CQ32">
        <f>AC32*BC32</f>
        <v>653.976</v>
      </c>
      <c r="CR32">
        <f>AD32*BB32</f>
        <v>1193.052105</v>
      </c>
      <c r="CS32">
        <f>AE32*BS32</f>
        <v>157.69728000000001</v>
      </c>
      <c r="CT32">
        <f>AF32*BA32</f>
        <v>9341.464320000001</v>
      </c>
      <c r="CU32">
        <f t="shared" si="24"/>
        <v>0</v>
      </c>
      <c r="CV32">
        <f t="shared" si="24"/>
        <v>28.755000000000003</v>
      </c>
      <c r="CW32">
        <f t="shared" si="24"/>
        <v>0.33750000000000002</v>
      </c>
      <c r="CX32">
        <f t="shared" si="24"/>
        <v>0</v>
      </c>
      <c r="CY32">
        <f>(((S32+R32)*AT32)/100)</f>
        <v>270.72149999999999</v>
      </c>
      <c r="CZ32">
        <f>(((S32+R32)*AU32)/100)</f>
        <v>185.23050000000003</v>
      </c>
      <c r="DC32" t="s">
        <v>3</v>
      </c>
      <c r="DD32" t="s">
        <v>3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27</v>
      </c>
      <c r="DW32" t="s">
        <v>27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102156707</v>
      </c>
      <c r="EF32">
        <v>3</v>
      </c>
      <c r="EG32" t="s">
        <v>14</v>
      </c>
      <c r="EH32">
        <v>0</v>
      </c>
      <c r="EI32" t="s">
        <v>3</v>
      </c>
      <c r="EJ32">
        <v>2</v>
      </c>
      <c r="EK32">
        <v>108001</v>
      </c>
      <c r="EL32" t="s">
        <v>21</v>
      </c>
      <c r="EM32" t="s">
        <v>22</v>
      </c>
      <c r="EO32" t="s">
        <v>23</v>
      </c>
      <c r="EQ32">
        <v>131072</v>
      </c>
      <c r="ER32">
        <v>394.49</v>
      </c>
      <c r="ES32">
        <v>111.6</v>
      </c>
      <c r="ET32">
        <v>82.67</v>
      </c>
      <c r="EU32">
        <v>3.38</v>
      </c>
      <c r="EV32">
        <v>200.22</v>
      </c>
      <c r="EW32">
        <v>21.3</v>
      </c>
      <c r="EX32">
        <v>0.25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95</v>
      </c>
      <c r="FY32">
        <v>65</v>
      </c>
      <c r="GA32" t="s">
        <v>3</v>
      </c>
      <c r="GD32">
        <v>1</v>
      </c>
      <c r="GF32">
        <v>-1721494250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791.6</v>
      </c>
      <c r="GN32">
        <f>IF(OR(BI32=0,BI32=1),ROUND(O32+X32+Y32,2),0)</f>
        <v>0</v>
      </c>
      <c r="GO32">
        <f>IF(BI32=2,ROUND(O32+X32+Y32,2),0)</f>
        <v>791.6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Монтажные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65728.039999999994</v>
      </c>
      <c r="P34" s="2">
        <f t="shared" si="25"/>
        <v>2850.67</v>
      </c>
      <c r="Q34" s="2">
        <f t="shared" si="25"/>
        <v>31746.91</v>
      </c>
      <c r="R34" s="2">
        <f t="shared" si="25"/>
        <v>12112.06</v>
      </c>
      <c r="S34" s="2">
        <f t="shared" si="25"/>
        <v>31130.46</v>
      </c>
      <c r="T34" s="2">
        <f t="shared" si="25"/>
        <v>0</v>
      </c>
      <c r="U34" s="2">
        <f>AH34</f>
        <v>92.832750000000004</v>
      </c>
      <c r="V34" s="2">
        <f>AI34</f>
        <v>29.534085000000005</v>
      </c>
      <c r="W34" s="2">
        <f>ROUND(AJ34,2)</f>
        <v>0</v>
      </c>
      <c r="X34" s="2">
        <f>ROUND(AK34,2)</f>
        <v>41080.400000000001</v>
      </c>
      <c r="Y34" s="2">
        <f>ROUND(AL34,2)</f>
        <v>28107.65</v>
      </c>
      <c r="Z34" s="2"/>
      <c r="AA34" s="2"/>
      <c r="AB34" s="2">
        <f>ROUND(SUMIF(AA28:AA32,"=109189372",O28:O32),2)</f>
        <v>65728.039999999994</v>
      </c>
      <c r="AC34" s="2">
        <f>ROUND(SUMIF(AA28:AA32,"=109189372",P28:P32),2)</f>
        <v>2850.67</v>
      </c>
      <c r="AD34" s="2">
        <f>ROUND(SUMIF(AA28:AA32,"=109189372",Q28:Q32),2)</f>
        <v>31746.91</v>
      </c>
      <c r="AE34" s="2">
        <f>ROUND(SUMIF(AA28:AA32,"=109189372",R28:R32),2)</f>
        <v>12112.06</v>
      </c>
      <c r="AF34" s="2">
        <f>ROUND(SUMIF(AA28:AA32,"=109189372",S28:S32),2)</f>
        <v>31130.46</v>
      </c>
      <c r="AG34" s="2">
        <f>ROUND(SUMIF(AA28:AA32,"=109189372",T28:T32),2)</f>
        <v>0</v>
      </c>
      <c r="AH34" s="2">
        <f>SUMIF(AA28:AA32,"=109189372",U28:U32)</f>
        <v>92.832750000000004</v>
      </c>
      <c r="AI34" s="2">
        <f>SUMIF(AA28:AA32,"=109189372",V28:V32)</f>
        <v>29.534085000000005</v>
      </c>
      <c r="AJ34" s="2">
        <f>ROUND(SUMIF(AA28:AA32,"=109189372",W28:W32),2)</f>
        <v>0</v>
      </c>
      <c r="AK34" s="2">
        <f>ROUND(SUMIF(AA28:AA32,"=109189372",X28:X32),2)</f>
        <v>41080.400000000001</v>
      </c>
      <c r="AL34" s="2">
        <f>ROUND(SUMIF(AA28:AA32,"=109189372",Y28:Y32),2)</f>
        <v>28107.65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134916.09</v>
      </c>
      <c r="AS34" s="2">
        <f t="shared" si="26"/>
        <v>0</v>
      </c>
      <c r="AT34" s="2">
        <f t="shared" si="26"/>
        <v>134916.09</v>
      </c>
      <c r="AU34" s="2">
        <f t="shared" si="26"/>
        <v>0</v>
      </c>
      <c r="AV34" s="2">
        <f t="shared" si="26"/>
        <v>2850.67</v>
      </c>
      <c r="AW34" s="2">
        <f t="shared" si="26"/>
        <v>2850.67</v>
      </c>
      <c r="AX34" s="2">
        <f t="shared" si="26"/>
        <v>0</v>
      </c>
      <c r="AY34" s="2">
        <f t="shared" si="26"/>
        <v>2850.67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ROUND(SUMIF(AA28:AA32,"=109189372",FQ28:FQ32),2)</f>
        <v>0</v>
      </c>
      <c r="BY34" s="2">
        <f>ROUND(SUMIF(AA28:AA32,"=109189372",FR28:FR32),2)</f>
        <v>0</v>
      </c>
      <c r="BZ34" s="2">
        <f>ROUND(SUMIF(AA28:AA32,"=109189372",GL28:GL32),2)</f>
        <v>0</v>
      </c>
      <c r="CA34" s="2">
        <f>ROUND(SUMIF(AA28:AA32,"=109189372",GM28:GM32),2)</f>
        <v>134916.09</v>
      </c>
      <c r="CB34" s="2">
        <f>ROUND(SUMIF(AA28:AA32,"=109189372",GN28:GN32),2)</f>
        <v>0</v>
      </c>
      <c r="CC34" s="2">
        <f>ROUND(SUMIF(AA28:AA32,"=109189372",GO28:GO32),2)</f>
        <v>134916.09</v>
      </c>
      <c r="CD34" s="2">
        <f>ROUND(SUMIF(AA28:AA32,"=109189372",GP28:GP32),2)</f>
        <v>0</v>
      </c>
      <c r="CE34" s="2">
        <f>AC34-BX34</f>
        <v>2850.67</v>
      </c>
      <c r="CF34" s="2">
        <f>AC34-BY34</f>
        <v>2850.67</v>
      </c>
      <c r="CG34" s="2">
        <f>BX34-BZ34</f>
        <v>0</v>
      </c>
      <c r="CH34" s="2">
        <f>AC34-BX34-BY34+BZ34</f>
        <v>2850.67</v>
      </c>
      <c r="CI34" s="2">
        <f>BY34-BZ34</f>
        <v>0</v>
      </c>
      <c r="CJ34" s="2">
        <f>ROUND(SUMIF(AA28:AA32,"=109189372",GX28:GX32),2)</f>
        <v>0</v>
      </c>
      <c r="CK34" s="2">
        <f>ROUND(SUMIF(AA28:AA32,"=109189372",GY28:GY32),2)</f>
        <v>0</v>
      </c>
      <c r="CL34" s="2">
        <f>ROUND(SUMIF(AA28:AA32,"=109189372",GZ28:GZ32),2)</f>
        <v>0</v>
      </c>
      <c r="CM34" s="2">
        <f>ROUND(SUMIF(AA28:AA32,"=109189372",HD28:HD32),2)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65728.039999999994</v>
      </c>
      <c r="G36" s="4" t="s">
        <v>43</v>
      </c>
      <c r="H36" s="4" t="s">
        <v>44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65728.039999999994</v>
      </c>
      <c r="X36" s="4">
        <v>1</v>
      </c>
      <c r="Y36" s="4">
        <v>65728.039999999994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2850.67</v>
      </c>
      <c r="G37" s="4" t="s">
        <v>45</v>
      </c>
      <c r="H37" s="4" t="s">
        <v>46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2850.67</v>
      </c>
      <c r="X37" s="4">
        <v>1</v>
      </c>
      <c r="Y37" s="4">
        <v>2850.67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47</v>
      </c>
      <c r="H38" s="4" t="s">
        <v>48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2850.67</v>
      </c>
      <c r="G39" s="4" t="s">
        <v>49</v>
      </c>
      <c r="H39" s="4" t="s">
        <v>50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2850.67</v>
      </c>
      <c r="X39" s="4">
        <v>1</v>
      </c>
      <c r="Y39" s="4">
        <v>2850.67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2850.67</v>
      </c>
      <c r="G40" s="4" t="s">
        <v>51</v>
      </c>
      <c r="H40" s="4" t="s">
        <v>52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2850.67</v>
      </c>
      <c r="X40" s="4">
        <v>1</v>
      </c>
      <c r="Y40" s="4">
        <v>2850.67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53</v>
      </c>
      <c r="H41" s="4" t="s">
        <v>54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2850.67</v>
      </c>
      <c r="G42" s="4" t="s">
        <v>55</v>
      </c>
      <c r="H42" s="4" t="s">
        <v>56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2850.67</v>
      </c>
      <c r="X42" s="4">
        <v>1</v>
      </c>
      <c r="Y42" s="4">
        <v>2850.67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57</v>
      </c>
      <c r="H43" s="4" t="s">
        <v>58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59</v>
      </c>
      <c r="H44" s="4" t="s">
        <v>60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61</v>
      </c>
      <c r="H45" s="4" t="s">
        <v>62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31746.91</v>
      </c>
      <c r="G46" s="4" t="s">
        <v>63</v>
      </c>
      <c r="H46" s="4" t="s">
        <v>64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31746.91</v>
      </c>
      <c r="X46" s="4">
        <v>1</v>
      </c>
      <c r="Y46" s="4">
        <v>31746.91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65</v>
      </c>
      <c r="H47" s="4" t="s">
        <v>66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12112.06</v>
      </c>
      <c r="G48" s="4" t="s">
        <v>67</v>
      </c>
      <c r="H48" s="4" t="s">
        <v>68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12112.06</v>
      </c>
      <c r="X48" s="4">
        <v>1</v>
      </c>
      <c r="Y48" s="4">
        <v>12112.06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31130.46</v>
      </c>
      <c r="G49" s="4" t="s">
        <v>69</v>
      </c>
      <c r="H49" s="4" t="s">
        <v>70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31130.46</v>
      </c>
      <c r="X49" s="4">
        <v>1</v>
      </c>
      <c r="Y49" s="4">
        <v>31130.46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71</v>
      </c>
      <c r="H50" s="4" t="s">
        <v>72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73</v>
      </c>
      <c r="H51" s="4" t="s">
        <v>74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134916.09</v>
      </c>
      <c r="G52" s="4" t="s">
        <v>75</v>
      </c>
      <c r="H52" s="4" t="s">
        <v>76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134916.09</v>
      </c>
      <c r="X52" s="4">
        <v>1</v>
      </c>
      <c r="Y52" s="4">
        <v>134916.09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77</v>
      </c>
      <c r="H53" s="4" t="s">
        <v>78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79</v>
      </c>
      <c r="H54" s="4" t="s">
        <v>80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81</v>
      </c>
      <c r="H55" s="4" t="s">
        <v>82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92.832750000000004</v>
      </c>
      <c r="G56" s="4" t="s">
        <v>83</v>
      </c>
      <c r="H56" s="4" t="s">
        <v>84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92.832750000000004</v>
      </c>
      <c r="X56" s="4">
        <v>1</v>
      </c>
      <c r="Y56" s="4">
        <v>92.832750000000004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29.534085000000005</v>
      </c>
      <c r="G57" s="4" t="s">
        <v>85</v>
      </c>
      <c r="H57" s="4" t="s">
        <v>86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29.534085000000001</v>
      </c>
      <c r="X57" s="4">
        <v>1</v>
      </c>
      <c r="Y57" s="4">
        <v>29.534085000000001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87</v>
      </c>
      <c r="H58" s="4" t="s">
        <v>88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89</v>
      </c>
      <c r="H59" s="4" t="s">
        <v>90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41080.400000000001</v>
      </c>
      <c r="G60" s="4" t="s">
        <v>91</v>
      </c>
      <c r="H60" s="4" t="s">
        <v>92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41080.400000000001</v>
      </c>
      <c r="X60" s="4">
        <v>1</v>
      </c>
      <c r="Y60" s="4">
        <v>41080.400000000001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28107.65</v>
      </c>
      <c r="G61" s="4" t="s">
        <v>93</v>
      </c>
      <c r="H61" s="4" t="s">
        <v>94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28107.65</v>
      </c>
      <c r="X61" s="4">
        <v>1</v>
      </c>
      <c r="Y61" s="4">
        <v>28107.65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134916.09</v>
      </c>
      <c r="G62" s="4" t="s">
        <v>95</v>
      </c>
      <c r="H62" s="4" t="s">
        <v>96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134916.09</v>
      </c>
      <c r="X62" s="4">
        <v>1</v>
      </c>
      <c r="Y62" s="4">
        <v>134916.09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ROW(A76)</f>
        <v>76</v>
      </c>
      <c r="E64" s="1"/>
      <c r="F64" s="1" t="s">
        <v>13</v>
      </c>
      <c r="G64" s="1" t="s">
        <v>97</v>
      </c>
      <c r="H64" s="1" t="s">
        <v>3</v>
      </c>
      <c r="I64" s="1">
        <v>0</v>
      </c>
      <c r="J64" s="1"/>
      <c r="K64" s="1">
        <v>0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B76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Материалы, неучтённые единичными расценками</v>
      </c>
      <c r="H66" s="2"/>
      <c r="I66" s="2"/>
      <c r="J66" s="2"/>
      <c r="K66" s="2"/>
      <c r="L66" s="2"/>
      <c r="M66" s="2"/>
      <c r="N66" s="2"/>
      <c r="O66" s="2">
        <f t="shared" ref="O66:AT66" si="28">O76</f>
        <v>11604.38</v>
      </c>
      <c r="P66" s="2">
        <f t="shared" si="28"/>
        <v>11604.38</v>
      </c>
      <c r="Q66" s="2">
        <f t="shared" si="28"/>
        <v>0</v>
      </c>
      <c r="R66" s="2">
        <f t="shared" si="28"/>
        <v>0</v>
      </c>
      <c r="S66" s="2">
        <f t="shared" si="28"/>
        <v>0</v>
      </c>
      <c r="T66" s="2">
        <f t="shared" si="28"/>
        <v>0</v>
      </c>
      <c r="U66" s="2">
        <f t="shared" si="28"/>
        <v>0</v>
      </c>
      <c r="V66" s="2">
        <f t="shared" si="28"/>
        <v>0</v>
      </c>
      <c r="W66" s="2">
        <f t="shared" si="28"/>
        <v>0.52</v>
      </c>
      <c r="X66" s="2">
        <f t="shared" si="28"/>
        <v>0</v>
      </c>
      <c r="Y66" s="2">
        <f t="shared" si="28"/>
        <v>0</v>
      </c>
      <c r="Z66" s="2">
        <f t="shared" si="28"/>
        <v>0</v>
      </c>
      <c r="AA66" s="2">
        <f t="shared" si="28"/>
        <v>0</v>
      </c>
      <c r="AB66" s="2">
        <f t="shared" si="28"/>
        <v>11604.38</v>
      </c>
      <c r="AC66" s="2">
        <f t="shared" si="28"/>
        <v>11604.38</v>
      </c>
      <c r="AD66" s="2">
        <f t="shared" si="28"/>
        <v>0</v>
      </c>
      <c r="AE66" s="2">
        <f t="shared" si="28"/>
        <v>0</v>
      </c>
      <c r="AF66" s="2">
        <f t="shared" si="28"/>
        <v>0</v>
      </c>
      <c r="AG66" s="2">
        <f t="shared" si="28"/>
        <v>0</v>
      </c>
      <c r="AH66" s="2">
        <f t="shared" si="28"/>
        <v>0</v>
      </c>
      <c r="AI66" s="2">
        <f t="shared" si="28"/>
        <v>0</v>
      </c>
      <c r="AJ66" s="2">
        <f t="shared" si="28"/>
        <v>0.52</v>
      </c>
      <c r="AK66" s="2">
        <f t="shared" si="28"/>
        <v>0</v>
      </c>
      <c r="AL66" s="2">
        <f t="shared" si="28"/>
        <v>0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11604.38</v>
      </c>
      <c r="AS66" s="2">
        <f t="shared" si="28"/>
        <v>0</v>
      </c>
      <c r="AT66" s="2">
        <f t="shared" si="28"/>
        <v>11604.38</v>
      </c>
      <c r="AU66" s="2">
        <f t="shared" ref="AU66:BZ66" si="29">AU76</f>
        <v>0</v>
      </c>
      <c r="AV66" s="2">
        <f t="shared" si="29"/>
        <v>11604.38</v>
      </c>
      <c r="AW66" s="2">
        <f t="shared" si="29"/>
        <v>11604.38</v>
      </c>
      <c r="AX66" s="2">
        <f t="shared" si="29"/>
        <v>0</v>
      </c>
      <c r="AY66" s="2">
        <f t="shared" si="29"/>
        <v>11604.38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CA76</f>
        <v>11604.38</v>
      </c>
      <c r="CB66" s="2">
        <f t="shared" si="30"/>
        <v>0</v>
      </c>
      <c r="CC66" s="2">
        <f t="shared" si="30"/>
        <v>11604.38</v>
      </c>
      <c r="CD66" s="2">
        <f t="shared" si="30"/>
        <v>0</v>
      </c>
      <c r="CE66" s="2">
        <f t="shared" si="30"/>
        <v>11604.38</v>
      </c>
      <c r="CF66" s="2">
        <f t="shared" si="30"/>
        <v>11604.38</v>
      </c>
      <c r="CG66" s="2">
        <f t="shared" si="30"/>
        <v>0</v>
      </c>
      <c r="CH66" s="2">
        <f t="shared" si="30"/>
        <v>11604.38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DG76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EM76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FS76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E68" t="s">
        <v>15</v>
      </c>
      <c r="F68" t="s">
        <v>98</v>
      </c>
      <c r="G68" t="s">
        <v>99</v>
      </c>
      <c r="H68" t="s">
        <v>100</v>
      </c>
      <c r="I68">
        <v>5</v>
      </c>
      <c r="J68">
        <v>0</v>
      </c>
      <c r="K68">
        <v>5</v>
      </c>
      <c r="O68">
        <f t="shared" ref="O68:O74" si="34">ROUND(CP68,2)</f>
        <v>965.72</v>
      </c>
      <c r="P68">
        <f t="shared" ref="P68:P74" si="35">ROUND(CQ68*I68,2)</f>
        <v>965.72</v>
      </c>
      <c r="Q68">
        <f t="shared" ref="Q68:Q74" si="36">ROUND(CR68*I68,2)</f>
        <v>0</v>
      </c>
      <c r="R68">
        <f t="shared" ref="R68:R74" si="37">ROUND(CS68*I68,2)</f>
        <v>0</v>
      </c>
      <c r="S68">
        <f t="shared" ref="S68:S74" si="38">ROUND(CT68*I68,2)</f>
        <v>0</v>
      </c>
      <c r="T68">
        <f t="shared" ref="T68:T74" si="39">ROUND(CU68*I68,2)</f>
        <v>0</v>
      </c>
      <c r="U68">
        <f t="shared" ref="U68:U74" si="40">CV68*I68</f>
        <v>0</v>
      </c>
      <c r="V68">
        <f t="shared" ref="V68:V74" si="41">CW68*I68</f>
        <v>0</v>
      </c>
      <c r="W68">
        <f t="shared" ref="W68:W74" si="42">ROUND(CX68*I68,2)</f>
        <v>0</v>
      </c>
      <c r="X68">
        <f t="shared" ref="X68:Y74" si="43">ROUND(CY68,2)</f>
        <v>0</v>
      </c>
      <c r="Y68">
        <f t="shared" si="43"/>
        <v>0</v>
      </c>
      <c r="AA68">
        <v>109189372</v>
      </c>
      <c r="AB68">
        <f t="shared" ref="AB68:AB74" si="44">ROUND((AC68+AD68+AF68),6)</f>
        <v>25.65</v>
      </c>
      <c r="AC68">
        <f t="shared" ref="AC68:AC74" si="45">ROUND((ES68),6)</f>
        <v>25.65</v>
      </c>
      <c r="AD68">
        <f t="shared" ref="AD68:AD74" si="46">ROUND((((ET68)-(EU68))+AE68),6)</f>
        <v>0</v>
      </c>
      <c r="AE68">
        <f t="shared" ref="AE68:AF74" si="47">ROUND((EU68),6)</f>
        <v>0</v>
      </c>
      <c r="AF68">
        <f t="shared" si="47"/>
        <v>0</v>
      </c>
      <c r="AG68">
        <f t="shared" ref="AG68:AG74" si="48">ROUND((AP68),6)</f>
        <v>0</v>
      </c>
      <c r="AH68">
        <f t="shared" ref="AH68:AI74" si="49">(EW68)</f>
        <v>0</v>
      </c>
      <c r="AI68">
        <f t="shared" si="49"/>
        <v>0</v>
      </c>
      <c r="AJ68">
        <f t="shared" ref="AJ68:AJ74" si="50">(AS68)</f>
        <v>0</v>
      </c>
      <c r="AK68">
        <v>25.65</v>
      </c>
      <c r="AL68">
        <v>25.65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7.53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4" si="51">(P68+Q68+S68)</f>
        <v>965.72</v>
      </c>
      <c r="CQ68">
        <f t="shared" ref="CQ68:CQ74" si="52">AC68*BC68</f>
        <v>193.14449999999999</v>
      </c>
      <c r="CR68">
        <f t="shared" ref="CR68:CR74" si="53">AD68*BB68</f>
        <v>0</v>
      </c>
      <c r="CS68">
        <f t="shared" ref="CS68:CS74" si="54">AE68*BS68</f>
        <v>0</v>
      </c>
      <c r="CT68">
        <f t="shared" ref="CT68:CT74" si="55">AF68*BA68</f>
        <v>0</v>
      </c>
      <c r="CU68">
        <f t="shared" ref="CU68:CX74" si="56">AG68</f>
        <v>0</v>
      </c>
      <c r="CV68">
        <f t="shared" si="56"/>
        <v>0</v>
      </c>
      <c r="CW68">
        <f t="shared" si="56"/>
        <v>0</v>
      </c>
      <c r="CX68">
        <f t="shared" si="56"/>
        <v>0</v>
      </c>
      <c r="CY68">
        <f t="shared" ref="CY68:CY74" si="57">(((S68+R68)*AT68)/100)</f>
        <v>0</v>
      </c>
      <c r="CZ68">
        <f t="shared" ref="CZ68:CZ74" si="58"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100</v>
      </c>
      <c r="DW68" t="s">
        <v>100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102157004</v>
      </c>
      <c r="EF68">
        <v>8</v>
      </c>
      <c r="EG68" t="s">
        <v>101</v>
      </c>
      <c r="EH68">
        <v>0</v>
      </c>
      <c r="EI68" t="s">
        <v>3</v>
      </c>
      <c r="EJ68">
        <v>1</v>
      </c>
      <c r="EK68">
        <v>1100</v>
      </c>
      <c r="EL68" t="s">
        <v>102</v>
      </c>
      <c r="EM68" t="s">
        <v>103</v>
      </c>
      <c r="EO68" t="s">
        <v>3</v>
      </c>
      <c r="EQ68">
        <v>131072</v>
      </c>
      <c r="ER68">
        <v>25.65</v>
      </c>
      <c r="ES68">
        <v>25.65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1</v>
      </c>
      <c r="FD68">
        <v>18</v>
      </c>
      <c r="FF68">
        <v>216.798</v>
      </c>
      <c r="FQ68">
        <v>0</v>
      </c>
      <c r="FR68">
        <f t="shared" ref="FR68:FR74" si="59">ROUND(IF(AND(BH68=3,BI68=3),P68,0),2)</f>
        <v>0</v>
      </c>
      <c r="FS68">
        <v>0</v>
      </c>
      <c r="FX68">
        <v>0</v>
      </c>
      <c r="FY68">
        <v>0</v>
      </c>
      <c r="GA68" t="s">
        <v>104</v>
      </c>
      <c r="GD68">
        <v>1</v>
      </c>
      <c r="GF68">
        <v>1471973009</v>
      </c>
      <c r="GG68">
        <v>2</v>
      </c>
      <c r="GH68">
        <v>3</v>
      </c>
      <c r="GI68">
        <v>5</v>
      </c>
      <c r="GJ68">
        <v>0</v>
      </c>
      <c r="GK68">
        <v>0</v>
      </c>
      <c r="GL68">
        <f t="shared" ref="GL68:GL74" si="60">ROUND(IF(AND(BH68=3,BI68=3,FS68&lt;&gt;0),P68,0),2)</f>
        <v>0</v>
      </c>
      <c r="GM68">
        <f t="shared" ref="GM68:GM74" si="61">ROUND(O68+X68+Y68,2)+GX68</f>
        <v>965.72</v>
      </c>
      <c r="GN68">
        <f t="shared" ref="GN68:GN74" si="62">IF(OR(BI68=0,BI68=1),ROUND(O68+X68+Y68,2),0)</f>
        <v>0</v>
      </c>
      <c r="GO68">
        <f t="shared" ref="GO68:GO74" si="63">IF(BI68=2,ROUND(O68+X68+Y68,2),0)</f>
        <v>965.72</v>
      </c>
      <c r="GP68">
        <f t="shared" ref="GP68:GP74" si="64">IF(BI68=4,ROUND(O68+X68+Y68,2)+GX68,0)</f>
        <v>0</v>
      </c>
      <c r="GR68">
        <v>1</v>
      </c>
      <c r="GS68">
        <v>1</v>
      </c>
      <c r="GT68">
        <v>0</v>
      </c>
      <c r="GU68" t="s">
        <v>3</v>
      </c>
      <c r="GV68">
        <f t="shared" ref="GV68:GV74" si="65">ROUND((GT68),6)</f>
        <v>0</v>
      </c>
      <c r="GW68">
        <v>1</v>
      </c>
      <c r="GX68">
        <f t="shared" ref="GX68:GX74" si="66">ROUND(HC68*I68,2)</f>
        <v>0</v>
      </c>
      <c r="HA68">
        <v>0</v>
      </c>
      <c r="HB68">
        <v>0</v>
      </c>
      <c r="HC68">
        <f t="shared" ref="HC68:HC74" si="67">GV68*GW68</f>
        <v>0</v>
      </c>
      <c r="HE68" t="s">
        <v>105</v>
      </c>
      <c r="HF68" t="s">
        <v>106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24</v>
      </c>
      <c r="F69" t="s">
        <v>98</v>
      </c>
      <c r="G69" t="s">
        <v>107</v>
      </c>
      <c r="H69" t="s">
        <v>100</v>
      </c>
      <c r="I69">
        <v>5</v>
      </c>
      <c r="J69">
        <v>0</v>
      </c>
      <c r="K69">
        <v>5</v>
      </c>
      <c r="O69">
        <f t="shared" si="34"/>
        <v>1129.5</v>
      </c>
      <c r="P69">
        <f t="shared" si="35"/>
        <v>1129.5</v>
      </c>
      <c r="Q69">
        <f t="shared" si="36"/>
        <v>0</v>
      </c>
      <c r="R69">
        <f t="shared" si="37"/>
        <v>0</v>
      </c>
      <c r="S69">
        <f t="shared" si="38"/>
        <v>0</v>
      </c>
      <c r="T69">
        <f t="shared" si="39"/>
        <v>0</v>
      </c>
      <c r="U69">
        <f t="shared" si="40"/>
        <v>0</v>
      </c>
      <c r="V69">
        <f t="shared" si="41"/>
        <v>0</v>
      </c>
      <c r="W69">
        <f t="shared" si="42"/>
        <v>0</v>
      </c>
      <c r="X69">
        <f t="shared" si="43"/>
        <v>0</v>
      </c>
      <c r="Y69">
        <f t="shared" si="43"/>
        <v>0</v>
      </c>
      <c r="AA69">
        <v>109189372</v>
      </c>
      <c r="AB69">
        <f t="shared" si="44"/>
        <v>30</v>
      </c>
      <c r="AC69">
        <f t="shared" si="45"/>
        <v>30</v>
      </c>
      <c r="AD69">
        <f t="shared" si="46"/>
        <v>0</v>
      </c>
      <c r="AE69">
        <f t="shared" si="47"/>
        <v>0</v>
      </c>
      <c r="AF69">
        <f t="shared" si="47"/>
        <v>0</v>
      </c>
      <c r="AG69">
        <f t="shared" si="48"/>
        <v>0</v>
      </c>
      <c r="AH69">
        <f t="shared" si="49"/>
        <v>0</v>
      </c>
      <c r="AI69">
        <f t="shared" si="49"/>
        <v>0</v>
      </c>
      <c r="AJ69">
        <f t="shared" si="50"/>
        <v>0</v>
      </c>
      <c r="AK69">
        <v>30</v>
      </c>
      <c r="AL69">
        <v>30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7.53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1100</v>
      </c>
      <c r="BN69">
        <v>0</v>
      </c>
      <c r="BO69" t="s">
        <v>3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1"/>
        <v>1129.5</v>
      </c>
      <c r="CQ69">
        <f t="shared" si="52"/>
        <v>225.9</v>
      </c>
      <c r="CR69">
        <f t="shared" si="53"/>
        <v>0</v>
      </c>
      <c r="CS69">
        <f t="shared" si="54"/>
        <v>0</v>
      </c>
      <c r="CT69">
        <f t="shared" si="55"/>
        <v>0</v>
      </c>
      <c r="CU69">
        <f t="shared" si="56"/>
        <v>0</v>
      </c>
      <c r="CV69">
        <f t="shared" si="56"/>
        <v>0</v>
      </c>
      <c r="CW69">
        <f t="shared" si="56"/>
        <v>0</v>
      </c>
      <c r="CX69">
        <f t="shared" si="56"/>
        <v>0</v>
      </c>
      <c r="CY69">
        <f t="shared" si="57"/>
        <v>0</v>
      </c>
      <c r="CZ69">
        <f t="shared" si="58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100</v>
      </c>
      <c r="DW69" t="s">
        <v>100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102157004</v>
      </c>
      <c r="EF69">
        <v>8</v>
      </c>
      <c r="EG69" t="s">
        <v>101</v>
      </c>
      <c r="EH69">
        <v>0</v>
      </c>
      <c r="EI69" t="s">
        <v>3</v>
      </c>
      <c r="EJ69">
        <v>1</v>
      </c>
      <c r="EK69">
        <v>1100</v>
      </c>
      <c r="EL69" t="s">
        <v>102</v>
      </c>
      <c r="EM69" t="s">
        <v>103</v>
      </c>
      <c r="EO69" t="s">
        <v>3</v>
      </c>
      <c r="EQ69">
        <v>131072</v>
      </c>
      <c r="ER69">
        <v>30</v>
      </c>
      <c r="ES69">
        <v>30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1</v>
      </c>
      <c r="FD69">
        <v>18</v>
      </c>
      <c r="FF69">
        <v>253.506</v>
      </c>
      <c r="FQ69">
        <v>0</v>
      </c>
      <c r="FR69">
        <f t="shared" si="59"/>
        <v>0</v>
      </c>
      <c r="FS69">
        <v>0</v>
      </c>
      <c r="FX69">
        <v>0</v>
      </c>
      <c r="FY69">
        <v>0</v>
      </c>
      <c r="GA69" t="s">
        <v>108</v>
      </c>
      <c r="GD69">
        <v>1</v>
      </c>
      <c r="GF69">
        <v>1377181845</v>
      </c>
      <c r="GG69">
        <v>2</v>
      </c>
      <c r="GH69">
        <v>3</v>
      </c>
      <c r="GI69">
        <v>5</v>
      </c>
      <c r="GJ69">
        <v>0</v>
      </c>
      <c r="GK69">
        <v>0</v>
      </c>
      <c r="GL69">
        <f t="shared" si="60"/>
        <v>0</v>
      </c>
      <c r="GM69">
        <f t="shared" si="61"/>
        <v>1129.5</v>
      </c>
      <c r="GN69">
        <f t="shared" si="62"/>
        <v>0</v>
      </c>
      <c r="GO69">
        <f t="shared" si="63"/>
        <v>1129.5</v>
      </c>
      <c r="GP69">
        <f t="shared" si="64"/>
        <v>0</v>
      </c>
      <c r="GR69">
        <v>1</v>
      </c>
      <c r="GS69">
        <v>1</v>
      </c>
      <c r="GT69">
        <v>0</v>
      </c>
      <c r="GU69" t="s">
        <v>3</v>
      </c>
      <c r="GV69">
        <f t="shared" si="65"/>
        <v>0</v>
      </c>
      <c r="GW69">
        <v>1</v>
      </c>
      <c r="GX69">
        <f t="shared" si="66"/>
        <v>0</v>
      </c>
      <c r="HA69">
        <v>0</v>
      </c>
      <c r="HB69">
        <v>0</v>
      </c>
      <c r="HC69">
        <f t="shared" si="67"/>
        <v>0</v>
      </c>
      <c r="HE69" t="s">
        <v>105</v>
      </c>
      <c r="HF69" t="s">
        <v>106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E70" t="s">
        <v>29</v>
      </c>
      <c r="F70" t="s">
        <v>109</v>
      </c>
      <c r="G70" t="s">
        <v>110</v>
      </c>
      <c r="H70" t="s">
        <v>111</v>
      </c>
      <c r="I70">
        <f>ROUND(40/1000,9)</f>
        <v>0.04</v>
      </c>
      <c r="J70">
        <v>0</v>
      </c>
      <c r="K70">
        <f>ROUND(40/1000,9)</f>
        <v>0.04</v>
      </c>
      <c r="O70">
        <f t="shared" si="34"/>
        <v>3833.06</v>
      </c>
      <c r="P70">
        <f t="shared" si="35"/>
        <v>3833.06</v>
      </c>
      <c r="Q70">
        <f t="shared" si="36"/>
        <v>0</v>
      </c>
      <c r="R70">
        <f t="shared" si="37"/>
        <v>0</v>
      </c>
      <c r="S70">
        <f t="shared" si="38"/>
        <v>0</v>
      </c>
      <c r="T70">
        <f t="shared" si="39"/>
        <v>0</v>
      </c>
      <c r="U70">
        <f t="shared" si="40"/>
        <v>0</v>
      </c>
      <c r="V70">
        <f t="shared" si="41"/>
        <v>0</v>
      </c>
      <c r="W70">
        <f t="shared" si="42"/>
        <v>0.22</v>
      </c>
      <c r="X70">
        <f t="shared" si="43"/>
        <v>0</v>
      </c>
      <c r="Y70">
        <f t="shared" si="43"/>
        <v>0</v>
      </c>
      <c r="AA70">
        <v>109189372</v>
      </c>
      <c r="AB70">
        <f t="shared" si="44"/>
        <v>23035.21</v>
      </c>
      <c r="AC70">
        <f t="shared" si="45"/>
        <v>23035.21</v>
      </c>
      <c r="AD70">
        <f t="shared" si="46"/>
        <v>0</v>
      </c>
      <c r="AE70">
        <f t="shared" si="47"/>
        <v>0</v>
      </c>
      <c r="AF70">
        <f t="shared" si="47"/>
        <v>0</v>
      </c>
      <c r="AG70">
        <f t="shared" si="48"/>
        <v>0</v>
      </c>
      <c r="AH70">
        <f t="shared" si="49"/>
        <v>0</v>
      </c>
      <c r="AI70">
        <f t="shared" si="49"/>
        <v>0</v>
      </c>
      <c r="AJ70">
        <f t="shared" si="50"/>
        <v>5.5</v>
      </c>
      <c r="AK70">
        <v>23035.21</v>
      </c>
      <c r="AL70">
        <v>23035.21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5.5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4.16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112</v>
      </c>
      <c r="BM70">
        <v>500002</v>
      </c>
      <c r="BN70">
        <v>0</v>
      </c>
      <c r="BO70" t="s">
        <v>109</v>
      </c>
      <c r="BP70">
        <v>1</v>
      </c>
      <c r="BQ70">
        <v>12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1"/>
        <v>3833.06</v>
      </c>
      <c r="CQ70">
        <f t="shared" si="52"/>
        <v>95826.473599999998</v>
      </c>
      <c r="CR70">
        <f t="shared" si="53"/>
        <v>0</v>
      </c>
      <c r="CS70">
        <f t="shared" si="54"/>
        <v>0</v>
      </c>
      <c r="CT70">
        <f t="shared" si="55"/>
        <v>0</v>
      </c>
      <c r="CU70">
        <f t="shared" si="56"/>
        <v>0</v>
      </c>
      <c r="CV70">
        <f t="shared" si="56"/>
        <v>0</v>
      </c>
      <c r="CW70">
        <f t="shared" si="56"/>
        <v>0</v>
      </c>
      <c r="CX70">
        <f t="shared" si="56"/>
        <v>5.5</v>
      </c>
      <c r="CY70">
        <f t="shared" si="57"/>
        <v>0</v>
      </c>
      <c r="CZ70">
        <f t="shared" si="58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111</v>
      </c>
      <c r="DW70" t="s">
        <v>113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102156758</v>
      </c>
      <c r="EF70">
        <v>12</v>
      </c>
      <c r="EG70" t="s">
        <v>114</v>
      </c>
      <c r="EH70">
        <v>0</v>
      </c>
      <c r="EI70" t="s">
        <v>3</v>
      </c>
      <c r="EJ70">
        <v>2</v>
      </c>
      <c r="EK70">
        <v>500002</v>
      </c>
      <c r="EL70" t="s">
        <v>115</v>
      </c>
      <c r="EM70" t="s">
        <v>116</v>
      </c>
      <c r="EO70" t="s">
        <v>3</v>
      </c>
      <c r="EQ70">
        <v>131072</v>
      </c>
      <c r="ER70">
        <v>23035.21</v>
      </c>
      <c r="ES70">
        <v>23035.21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59"/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195871335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60"/>
        <v>0</v>
      </c>
      <c r="GM70">
        <f t="shared" si="61"/>
        <v>3833.06</v>
      </c>
      <c r="GN70">
        <f t="shared" si="62"/>
        <v>0</v>
      </c>
      <c r="GO70">
        <f t="shared" si="63"/>
        <v>3833.06</v>
      </c>
      <c r="GP70">
        <f t="shared" si="64"/>
        <v>0</v>
      </c>
      <c r="GR70">
        <v>0</v>
      </c>
      <c r="GS70">
        <v>3</v>
      </c>
      <c r="GT70">
        <v>0</v>
      </c>
      <c r="GU70" t="s">
        <v>3</v>
      </c>
      <c r="GV70">
        <f t="shared" si="65"/>
        <v>0</v>
      </c>
      <c r="GW70">
        <v>1</v>
      </c>
      <c r="GX70">
        <f t="shared" si="66"/>
        <v>0</v>
      </c>
      <c r="HA70">
        <v>0</v>
      </c>
      <c r="HB70">
        <v>0</v>
      </c>
      <c r="HC70">
        <f t="shared" si="67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34</v>
      </c>
      <c r="F71" t="s">
        <v>117</v>
      </c>
      <c r="G71" t="s">
        <v>118</v>
      </c>
      <c r="H71" t="s">
        <v>111</v>
      </c>
      <c r="I71">
        <f>ROUND(5/1000,9)</f>
        <v>5.0000000000000001E-3</v>
      </c>
      <c r="J71">
        <v>0</v>
      </c>
      <c r="K71">
        <f>ROUND(5/1000,9)</f>
        <v>5.0000000000000001E-3</v>
      </c>
      <c r="O71">
        <f t="shared" si="34"/>
        <v>573.77</v>
      </c>
      <c r="P71">
        <f t="shared" si="35"/>
        <v>573.77</v>
      </c>
      <c r="Q71">
        <f t="shared" si="36"/>
        <v>0</v>
      </c>
      <c r="R71">
        <f t="shared" si="37"/>
        <v>0</v>
      </c>
      <c r="S71">
        <f t="shared" si="38"/>
        <v>0</v>
      </c>
      <c r="T71">
        <f t="shared" si="39"/>
        <v>0</v>
      </c>
      <c r="U71">
        <f t="shared" si="40"/>
        <v>0</v>
      </c>
      <c r="V71">
        <f t="shared" si="41"/>
        <v>0</v>
      </c>
      <c r="W71">
        <f t="shared" si="42"/>
        <v>0.03</v>
      </c>
      <c r="X71">
        <f t="shared" si="43"/>
        <v>0</v>
      </c>
      <c r="Y71">
        <f t="shared" si="43"/>
        <v>0</v>
      </c>
      <c r="AA71">
        <v>109189372</v>
      </c>
      <c r="AB71">
        <f t="shared" si="44"/>
        <v>29961.64</v>
      </c>
      <c r="AC71">
        <f t="shared" si="45"/>
        <v>29961.64</v>
      </c>
      <c r="AD71">
        <f t="shared" si="46"/>
        <v>0</v>
      </c>
      <c r="AE71">
        <f t="shared" si="47"/>
        <v>0</v>
      </c>
      <c r="AF71">
        <f t="shared" si="47"/>
        <v>0</v>
      </c>
      <c r="AG71">
        <f t="shared" si="48"/>
        <v>0</v>
      </c>
      <c r="AH71">
        <f t="shared" si="49"/>
        <v>0</v>
      </c>
      <c r="AI71">
        <f t="shared" si="49"/>
        <v>0</v>
      </c>
      <c r="AJ71">
        <f t="shared" si="50"/>
        <v>6.89</v>
      </c>
      <c r="AK71">
        <v>29961.64</v>
      </c>
      <c r="AL71">
        <v>29961.64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6.89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3.83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119</v>
      </c>
      <c r="BM71">
        <v>500002</v>
      </c>
      <c r="BN71">
        <v>0</v>
      </c>
      <c r="BO71" t="s">
        <v>117</v>
      </c>
      <c r="BP71">
        <v>1</v>
      </c>
      <c r="BQ71">
        <v>12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1"/>
        <v>573.77</v>
      </c>
      <c r="CQ71">
        <f t="shared" si="52"/>
        <v>114753.0812</v>
      </c>
      <c r="CR71">
        <f t="shared" si="53"/>
        <v>0</v>
      </c>
      <c r="CS71">
        <f t="shared" si="54"/>
        <v>0</v>
      </c>
      <c r="CT71">
        <f t="shared" si="55"/>
        <v>0</v>
      </c>
      <c r="CU71">
        <f t="shared" si="56"/>
        <v>0</v>
      </c>
      <c r="CV71">
        <f t="shared" si="56"/>
        <v>0</v>
      </c>
      <c r="CW71">
        <f t="shared" si="56"/>
        <v>0</v>
      </c>
      <c r="CX71">
        <f t="shared" si="56"/>
        <v>6.89</v>
      </c>
      <c r="CY71">
        <f t="shared" si="57"/>
        <v>0</v>
      </c>
      <c r="CZ71">
        <f t="shared" si="58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111</v>
      </c>
      <c r="DW71" t="s">
        <v>113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102156758</v>
      </c>
      <c r="EF71">
        <v>12</v>
      </c>
      <c r="EG71" t="s">
        <v>114</v>
      </c>
      <c r="EH71">
        <v>0</v>
      </c>
      <c r="EI71" t="s">
        <v>3</v>
      </c>
      <c r="EJ71">
        <v>2</v>
      </c>
      <c r="EK71">
        <v>500002</v>
      </c>
      <c r="EL71" t="s">
        <v>115</v>
      </c>
      <c r="EM71" t="s">
        <v>116</v>
      </c>
      <c r="EO71" t="s">
        <v>3</v>
      </c>
      <c r="EQ71">
        <v>131072</v>
      </c>
      <c r="ER71">
        <v>29961.64</v>
      </c>
      <c r="ES71">
        <v>29961.64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59"/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330688139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60"/>
        <v>0</v>
      </c>
      <c r="GM71">
        <f t="shared" si="61"/>
        <v>573.77</v>
      </c>
      <c r="GN71">
        <f t="shared" si="62"/>
        <v>0</v>
      </c>
      <c r="GO71">
        <f t="shared" si="63"/>
        <v>573.77</v>
      </c>
      <c r="GP71">
        <f t="shared" si="64"/>
        <v>0</v>
      </c>
      <c r="GR71">
        <v>0</v>
      </c>
      <c r="GS71">
        <v>3</v>
      </c>
      <c r="GT71">
        <v>0</v>
      </c>
      <c r="GU71" t="s">
        <v>3</v>
      </c>
      <c r="GV71">
        <f t="shared" si="65"/>
        <v>0</v>
      </c>
      <c r="GW71">
        <v>1</v>
      </c>
      <c r="GX71">
        <f t="shared" si="66"/>
        <v>0</v>
      </c>
      <c r="HA71">
        <v>0</v>
      </c>
      <c r="HB71">
        <v>0</v>
      </c>
      <c r="HC71">
        <f t="shared" si="6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39</v>
      </c>
      <c r="F72" t="s">
        <v>120</v>
      </c>
      <c r="G72" t="s">
        <v>121</v>
      </c>
      <c r="H72" t="s">
        <v>111</v>
      </c>
      <c r="I72">
        <f>ROUND(30/1000,9)</f>
        <v>0.03</v>
      </c>
      <c r="J72">
        <v>0</v>
      </c>
      <c r="K72">
        <f>ROUND(30/1000,9)</f>
        <v>0.03</v>
      </c>
      <c r="O72">
        <f t="shared" si="34"/>
        <v>4823.01</v>
      </c>
      <c r="P72">
        <f t="shared" si="35"/>
        <v>4823.01</v>
      </c>
      <c r="Q72">
        <f t="shared" si="36"/>
        <v>0</v>
      </c>
      <c r="R72">
        <f t="shared" si="37"/>
        <v>0</v>
      </c>
      <c r="S72">
        <f t="shared" si="38"/>
        <v>0</v>
      </c>
      <c r="T72">
        <f t="shared" si="39"/>
        <v>0</v>
      </c>
      <c r="U72">
        <f t="shared" si="40"/>
        <v>0</v>
      </c>
      <c r="V72">
        <f t="shared" si="41"/>
        <v>0</v>
      </c>
      <c r="W72">
        <f t="shared" si="42"/>
        <v>0.26</v>
      </c>
      <c r="X72">
        <f t="shared" si="43"/>
        <v>0</v>
      </c>
      <c r="Y72">
        <f t="shared" si="43"/>
        <v>0</v>
      </c>
      <c r="AA72">
        <v>109189372</v>
      </c>
      <c r="AB72">
        <f t="shared" si="44"/>
        <v>39892.57</v>
      </c>
      <c r="AC72">
        <f t="shared" si="45"/>
        <v>39892.57</v>
      </c>
      <c r="AD72">
        <f t="shared" si="46"/>
        <v>0</v>
      </c>
      <c r="AE72">
        <f t="shared" si="47"/>
        <v>0</v>
      </c>
      <c r="AF72">
        <f t="shared" si="47"/>
        <v>0</v>
      </c>
      <c r="AG72">
        <f t="shared" si="48"/>
        <v>0</v>
      </c>
      <c r="AH72">
        <f t="shared" si="49"/>
        <v>0</v>
      </c>
      <c r="AI72">
        <f t="shared" si="49"/>
        <v>0</v>
      </c>
      <c r="AJ72">
        <f t="shared" si="50"/>
        <v>8.5399999999999991</v>
      </c>
      <c r="AK72">
        <v>39892.57</v>
      </c>
      <c r="AL72">
        <v>39892.57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8.5399999999999991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4.03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122</v>
      </c>
      <c r="BM72">
        <v>500002</v>
      </c>
      <c r="BN72">
        <v>0</v>
      </c>
      <c r="BO72" t="s">
        <v>120</v>
      </c>
      <c r="BP72">
        <v>1</v>
      </c>
      <c r="BQ72">
        <v>12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1"/>
        <v>4823.01</v>
      </c>
      <c r="CQ72">
        <f t="shared" si="52"/>
        <v>160767.05710000001</v>
      </c>
      <c r="CR72">
        <f t="shared" si="53"/>
        <v>0</v>
      </c>
      <c r="CS72">
        <f t="shared" si="54"/>
        <v>0</v>
      </c>
      <c r="CT72">
        <f t="shared" si="55"/>
        <v>0</v>
      </c>
      <c r="CU72">
        <f t="shared" si="56"/>
        <v>0</v>
      </c>
      <c r="CV72">
        <f t="shared" si="56"/>
        <v>0</v>
      </c>
      <c r="CW72">
        <f t="shared" si="56"/>
        <v>0</v>
      </c>
      <c r="CX72">
        <f t="shared" si="56"/>
        <v>8.5399999999999991</v>
      </c>
      <c r="CY72">
        <f t="shared" si="57"/>
        <v>0</v>
      </c>
      <c r="CZ72">
        <f t="shared" si="58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111</v>
      </c>
      <c r="DW72" t="s">
        <v>113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102156758</v>
      </c>
      <c r="EF72">
        <v>12</v>
      </c>
      <c r="EG72" t="s">
        <v>114</v>
      </c>
      <c r="EH72">
        <v>0</v>
      </c>
      <c r="EI72" t="s">
        <v>3</v>
      </c>
      <c r="EJ72">
        <v>2</v>
      </c>
      <c r="EK72">
        <v>500002</v>
      </c>
      <c r="EL72" t="s">
        <v>115</v>
      </c>
      <c r="EM72" t="s">
        <v>116</v>
      </c>
      <c r="EO72" t="s">
        <v>3</v>
      </c>
      <c r="EQ72">
        <v>131072</v>
      </c>
      <c r="ER72">
        <v>39892.57</v>
      </c>
      <c r="ES72">
        <v>39892.57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59"/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526337397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0"/>
        <v>0</v>
      </c>
      <c r="GM72">
        <f t="shared" si="61"/>
        <v>4823.01</v>
      </c>
      <c r="GN72">
        <f t="shared" si="62"/>
        <v>0</v>
      </c>
      <c r="GO72">
        <f t="shared" si="63"/>
        <v>4823.01</v>
      </c>
      <c r="GP72">
        <f t="shared" si="64"/>
        <v>0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 t="shared" si="6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123</v>
      </c>
      <c r="F73" t="s">
        <v>124</v>
      </c>
      <c r="G73" t="s">
        <v>125</v>
      </c>
      <c r="H73" t="s">
        <v>111</v>
      </c>
      <c r="I73">
        <f>ROUND(5/1000,9)</f>
        <v>5.0000000000000001E-3</v>
      </c>
      <c r="J73">
        <v>0</v>
      </c>
      <c r="K73">
        <f>ROUND(5/1000,9)</f>
        <v>5.0000000000000001E-3</v>
      </c>
      <c r="O73">
        <f t="shared" si="34"/>
        <v>65.63</v>
      </c>
      <c r="P73">
        <f t="shared" si="35"/>
        <v>65.63</v>
      </c>
      <c r="Q73">
        <f t="shared" si="36"/>
        <v>0</v>
      </c>
      <c r="R73">
        <f t="shared" si="37"/>
        <v>0</v>
      </c>
      <c r="S73">
        <f t="shared" si="38"/>
        <v>0</v>
      </c>
      <c r="T73">
        <f t="shared" si="39"/>
        <v>0</v>
      </c>
      <c r="U73">
        <f t="shared" si="40"/>
        <v>0</v>
      </c>
      <c r="V73">
        <f t="shared" si="41"/>
        <v>0</v>
      </c>
      <c r="W73">
        <f t="shared" si="42"/>
        <v>0</v>
      </c>
      <c r="X73">
        <f t="shared" si="43"/>
        <v>0</v>
      </c>
      <c r="Y73">
        <f t="shared" si="43"/>
        <v>0</v>
      </c>
      <c r="AA73">
        <v>109189372</v>
      </c>
      <c r="AB73">
        <f t="shared" si="44"/>
        <v>983.99</v>
      </c>
      <c r="AC73">
        <f t="shared" si="45"/>
        <v>983.99</v>
      </c>
      <c r="AD73">
        <f t="shared" si="46"/>
        <v>0</v>
      </c>
      <c r="AE73">
        <f t="shared" si="47"/>
        <v>0</v>
      </c>
      <c r="AF73">
        <f t="shared" si="47"/>
        <v>0</v>
      </c>
      <c r="AG73">
        <f t="shared" si="48"/>
        <v>0</v>
      </c>
      <c r="AH73">
        <f t="shared" si="49"/>
        <v>0</v>
      </c>
      <c r="AI73">
        <f t="shared" si="49"/>
        <v>0</v>
      </c>
      <c r="AJ73">
        <f t="shared" si="50"/>
        <v>0.79</v>
      </c>
      <c r="AK73">
        <v>983.99</v>
      </c>
      <c r="AL73">
        <v>983.99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0.79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13.34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126</v>
      </c>
      <c r="BM73">
        <v>500002</v>
      </c>
      <c r="BN73">
        <v>0</v>
      </c>
      <c r="BO73" t="s">
        <v>124</v>
      </c>
      <c r="BP73">
        <v>1</v>
      </c>
      <c r="BQ73">
        <v>12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1"/>
        <v>65.63</v>
      </c>
      <c r="CQ73">
        <f t="shared" si="52"/>
        <v>13126.426600000001</v>
      </c>
      <c r="CR73">
        <f t="shared" si="53"/>
        <v>0</v>
      </c>
      <c r="CS73">
        <f t="shared" si="54"/>
        <v>0</v>
      </c>
      <c r="CT73">
        <f t="shared" si="55"/>
        <v>0</v>
      </c>
      <c r="CU73">
        <f t="shared" si="56"/>
        <v>0</v>
      </c>
      <c r="CV73">
        <f t="shared" si="56"/>
        <v>0</v>
      </c>
      <c r="CW73">
        <f t="shared" si="56"/>
        <v>0</v>
      </c>
      <c r="CX73">
        <f t="shared" si="56"/>
        <v>0.79</v>
      </c>
      <c r="CY73">
        <f t="shared" si="57"/>
        <v>0</v>
      </c>
      <c r="CZ73">
        <f t="shared" si="58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111</v>
      </c>
      <c r="DW73" t="s">
        <v>113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102156758</v>
      </c>
      <c r="EF73">
        <v>12</v>
      </c>
      <c r="EG73" t="s">
        <v>114</v>
      </c>
      <c r="EH73">
        <v>0</v>
      </c>
      <c r="EI73" t="s">
        <v>3</v>
      </c>
      <c r="EJ73">
        <v>2</v>
      </c>
      <c r="EK73">
        <v>500002</v>
      </c>
      <c r="EL73" t="s">
        <v>115</v>
      </c>
      <c r="EM73" t="s">
        <v>116</v>
      </c>
      <c r="EO73" t="s">
        <v>3</v>
      </c>
      <c r="EQ73">
        <v>131072</v>
      </c>
      <c r="ER73">
        <v>983.99</v>
      </c>
      <c r="ES73">
        <v>983.99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59"/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-923111892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0"/>
        <v>0</v>
      </c>
      <c r="GM73">
        <f t="shared" si="61"/>
        <v>65.63</v>
      </c>
      <c r="GN73">
        <f t="shared" si="62"/>
        <v>0</v>
      </c>
      <c r="GO73">
        <f t="shared" si="63"/>
        <v>65.63</v>
      </c>
      <c r="GP73">
        <f t="shared" si="64"/>
        <v>0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 t="shared" si="66"/>
        <v>0</v>
      </c>
      <c r="HA73">
        <v>0</v>
      </c>
      <c r="HB73">
        <v>0</v>
      </c>
      <c r="HC73">
        <f t="shared" si="6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E74" t="s">
        <v>127</v>
      </c>
      <c r="F74" t="s">
        <v>128</v>
      </c>
      <c r="G74" t="s">
        <v>129</v>
      </c>
      <c r="H74" t="s">
        <v>111</v>
      </c>
      <c r="I74">
        <f>ROUND(10/1000,9)</f>
        <v>0.01</v>
      </c>
      <c r="J74">
        <v>0</v>
      </c>
      <c r="K74">
        <f>ROUND(10/1000,9)</f>
        <v>0.01</v>
      </c>
      <c r="O74">
        <f t="shared" si="34"/>
        <v>213.69</v>
      </c>
      <c r="P74">
        <f t="shared" si="35"/>
        <v>213.69</v>
      </c>
      <c r="Q74">
        <f t="shared" si="36"/>
        <v>0</v>
      </c>
      <c r="R74">
        <f t="shared" si="37"/>
        <v>0</v>
      </c>
      <c r="S74">
        <f t="shared" si="38"/>
        <v>0</v>
      </c>
      <c r="T74">
        <f t="shared" si="39"/>
        <v>0</v>
      </c>
      <c r="U74">
        <f t="shared" si="40"/>
        <v>0</v>
      </c>
      <c r="V74">
        <f t="shared" si="41"/>
        <v>0</v>
      </c>
      <c r="W74">
        <f t="shared" si="42"/>
        <v>0.01</v>
      </c>
      <c r="X74">
        <f t="shared" si="43"/>
        <v>0</v>
      </c>
      <c r="Y74">
        <f t="shared" si="43"/>
        <v>0</v>
      </c>
      <c r="AA74">
        <v>109189372</v>
      </c>
      <c r="AB74">
        <f t="shared" si="44"/>
        <v>1639.99</v>
      </c>
      <c r="AC74">
        <f t="shared" si="45"/>
        <v>1639.99</v>
      </c>
      <c r="AD74">
        <f t="shared" si="46"/>
        <v>0</v>
      </c>
      <c r="AE74">
        <f t="shared" si="47"/>
        <v>0</v>
      </c>
      <c r="AF74">
        <f t="shared" si="47"/>
        <v>0</v>
      </c>
      <c r="AG74">
        <f t="shared" si="48"/>
        <v>0</v>
      </c>
      <c r="AH74">
        <f t="shared" si="49"/>
        <v>0</v>
      </c>
      <c r="AI74">
        <f t="shared" si="49"/>
        <v>0</v>
      </c>
      <c r="AJ74">
        <f t="shared" si="50"/>
        <v>1.2</v>
      </c>
      <c r="AK74">
        <v>1639.99</v>
      </c>
      <c r="AL74">
        <v>1639.99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1.2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13.03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130</v>
      </c>
      <c r="BM74">
        <v>500002</v>
      </c>
      <c r="BN74">
        <v>0</v>
      </c>
      <c r="BO74" t="s">
        <v>128</v>
      </c>
      <c r="BP74">
        <v>1</v>
      </c>
      <c r="BQ74">
        <v>12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1"/>
        <v>213.69</v>
      </c>
      <c r="CQ74">
        <f t="shared" si="52"/>
        <v>21369.0697</v>
      </c>
      <c r="CR74">
        <f t="shared" si="53"/>
        <v>0</v>
      </c>
      <c r="CS74">
        <f t="shared" si="54"/>
        <v>0</v>
      </c>
      <c r="CT74">
        <f t="shared" si="55"/>
        <v>0</v>
      </c>
      <c r="CU74">
        <f t="shared" si="56"/>
        <v>0</v>
      </c>
      <c r="CV74">
        <f t="shared" si="56"/>
        <v>0</v>
      </c>
      <c r="CW74">
        <f t="shared" si="56"/>
        <v>0</v>
      </c>
      <c r="CX74">
        <f t="shared" si="56"/>
        <v>1.2</v>
      </c>
      <c r="CY74">
        <f t="shared" si="57"/>
        <v>0</v>
      </c>
      <c r="CZ74">
        <f t="shared" si="58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111</v>
      </c>
      <c r="DW74" t="s">
        <v>113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102156758</v>
      </c>
      <c r="EF74">
        <v>12</v>
      </c>
      <c r="EG74" t="s">
        <v>114</v>
      </c>
      <c r="EH74">
        <v>0</v>
      </c>
      <c r="EI74" t="s">
        <v>3</v>
      </c>
      <c r="EJ74">
        <v>2</v>
      </c>
      <c r="EK74">
        <v>500002</v>
      </c>
      <c r="EL74" t="s">
        <v>115</v>
      </c>
      <c r="EM74" t="s">
        <v>116</v>
      </c>
      <c r="EO74" t="s">
        <v>3</v>
      </c>
      <c r="EQ74">
        <v>131072</v>
      </c>
      <c r="ER74">
        <v>1639.99</v>
      </c>
      <c r="ES74">
        <v>1639.99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 t="shared" si="59"/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-53120142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0"/>
        <v>0</v>
      </c>
      <c r="GM74">
        <f t="shared" si="61"/>
        <v>213.69</v>
      </c>
      <c r="GN74">
        <f t="shared" si="62"/>
        <v>0</v>
      </c>
      <c r="GO74">
        <f t="shared" si="63"/>
        <v>213.69</v>
      </c>
      <c r="GP74">
        <f t="shared" si="64"/>
        <v>0</v>
      </c>
      <c r="GR74">
        <v>0</v>
      </c>
      <c r="GS74">
        <v>3</v>
      </c>
      <c r="GT74">
        <v>0</v>
      </c>
      <c r="GU74" t="s">
        <v>3</v>
      </c>
      <c r="GV74">
        <f t="shared" si="65"/>
        <v>0</v>
      </c>
      <c r="GW74">
        <v>1</v>
      </c>
      <c r="GX74">
        <f t="shared" si="66"/>
        <v>0</v>
      </c>
      <c r="HA74">
        <v>0</v>
      </c>
      <c r="HB74">
        <v>0</v>
      </c>
      <c r="HC74">
        <f t="shared" si="6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45" x14ac:dyDescent="0.2">
      <c r="A76" s="2">
        <v>51</v>
      </c>
      <c r="B76" s="2">
        <f>B64</f>
        <v>1</v>
      </c>
      <c r="C76" s="2">
        <f>A64</f>
        <v>4</v>
      </c>
      <c r="D76" s="2">
        <f>ROW(A64)</f>
        <v>64</v>
      </c>
      <c r="E76" s="2"/>
      <c r="F76" s="2" t="str">
        <f>IF(F64&lt;&gt;"",F64,"")</f>
        <v>Новый раздел</v>
      </c>
      <c r="G76" s="2" t="str">
        <f>IF(G64&lt;&gt;"",G64,"")</f>
        <v>Материалы, неучтённые единичными расценками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68">ROUND(AB76,2)</f>
        <v>11604.38</v>
      </c>
      <c r="P76" s="2">
        <f t="shared" si="68"/>
        <v>11604.38</v>
      </c>
      <c r="Q76" s="2">
        <f t="shared" si="68"/>
        <v>0</v>
      </c>
      <c r="R76" s="2">
        <f t="shared" si="68"/>
        <v>0</v>
      </c>
      <c r="S76" s="2">
        <f t="shared" si="68"/>
        <v>0</v>
      </c>
      <c r="T76" s="2">
        <f t="shared" si="68"/>
        <v>0</v>
      </c>
      <c r="U76" s="2">
        <f>AH76</f>
        <v>0</v>
      </c>
      <c r="V76" s="2">
        <f>AI76</f>
        <v>0</v>
      </c>
      <c r="W76" s="2">
        <f>ROUND(AJ76,2)</f>
        <v>0.52</v>
      </c>
      <c r="X76" s="2">
        <f>ROUND(AK76,2)</f>
        <v>0</v>
      </c>
      <c r="Y76" s="2">
        <f>ROUND(AL76,2)</f>
        <v>0</v>
      </c>
      <c r="Z76" s="2"/>
      <c r="AA76" s="2"/>
      <c r="AB76" s="2">
        <f>ROUND(SUMIF(AA68:AA74,"=109189372",O68:O74),2)</f>
        <v>11604.38</v>
      </c>
      <c r="AC76" s="2">
        <f>ROUND(SUMIF(AA68:AA74,"=109189372",P68:P74),2)</f>
        <v>11604.38</v>
      </c>
      <c r="AD76" s="2">
        <f>ROUND(SUMIF(AA68:AA74,"=109189372",Q68:Q74),2)</f>
        <v>0</v>
      </c>
      <c r="AE76" s="2">
        <f>ROUND(SUMIF(AA68:AA74,"=109189372",R68:R74),2)</f>
        <v>0</v>
      </c>
      <c r="AF76" s="2">
        <f>ROUND(SUMIF(AA68:AA74,"=109189372",S68:S74),2)</f>
        <v>0</v>
      </c>
      <c r="AG76" s="2">
        <f>ROUND(SUMIF(AA68:AA74,"=109189372",T68:T74),2)</f>
        <v>0</v>
      </c>
      <c r="AH76" s="2">
        <f>SUMIF(AA68:AA74,"=109189372",U68:U74)</f>
        <v>0</v>
      </c>
      <c r="AI76" s="2">
        <f>SUMIF(AA68:AA74,"=109189372",V68:V74)</f>
        <v>0</v>
      </c>
      <c r="AJ76" s="2">
        <f>ROUND(SUMIF(AA68:AA74,"=109189372",W68:W74),2)</f>
        <v>0.52</v>
      </c>
      <c r="AK76" s="2">
        <f>ROUND(SUMIF(AA68:AA74,"=109189372",X68:X74),2)</f>
        <v>0</v>
      </c>
      <c r="AL76" s="2">
        <f>ROUND(SUMIF(AA68:AA74,"=109189372",Y68:Y74),2)</f>
        <v>0</v>
      </c>
      <c r="AM76" s="2"/>
      <c r="AN76" s="2"/>
      <c r="AO76" s="2">
        <f t="shared" ref="AO76:BD76" si="69">ROUND(BX76,2)</f>
        <v>0</v>
      </c>
      <c r="AP76" s="2">
        <f t="shared" si="69"/>
        <v>0</v>
      </c>
      <c r="AQ76" s="2">
        <f t="shared" si="69"/>
        <v>0</v>
      </c>
      <c r="AR76" s="2">
        <f t="shared" si="69"/>
        <v>11604.38</v>
      </c>
      <c r="AS76" s="2">
        <f t="shared" si="69"/>
        <v>0</v>
      </c>
      <c r="AT76" s="2">
        <f t="shared" si="69"/>
        <v>11604.38</v>
      </c>
      <c r="AU76" s="2">
        <f t="shared" si="69"/>
        <v>0</v>
      </c>
      <c r="AV76" s="2">
        <f t="shared" si="69"/>
        <v>11604.38</v>
      </c>
      <c r="AW76" s="2">
        <f t="shared" si="69"/>
        <v>11604.38</v>
      </c>
      <c r="AX76" s="2">
        <f t="shared" si="69"/>
        <v>0</v>
      </c>
      <c r="AY76" s="2">
        <f t="shared" si="69"/>
        <v>11604.38</v>
      </c>
      <c r="AZ76" s="2">
        <f t="shared" si="69"/>
        <v>0</v>
      </c>
      <c r="BA76" s="2">
        <f t="shared" si="69"/>
        <v>0</v>
      </c>
      <c r="BB76" s="2">
        <f t="shared" si="69"/>
        <v>0</v>
      </c>
      <c r="BC76" s="2">
        <f t="shared" si="69"/>
        <v>0</v>
      </c>
      <c r="BD76" s="2">
        <f t="shared" si="69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ROUND(SUMIF(AA68:AA74,"=109189372",FQ68:FQ74),2)</f>
        <v>0</v>
      </c>
      <c r="BY76" s="2">
        <f>ROUND(SUMIF(AA68:AA74,"=109189372",FR68:FR74),2)</f>
        <v>0</v>
      </c>
      <c r="BZ76" s="2">
        <f>ROUND(SUMIF(AA68:AA74,"=109189372",GL68:GL74),2)</f>
        <v>0</v>
      </c>
      <c r="CA76" s="2">
        <f>ROUND(SUMIF(AA68:AA74,"=109189372",GM68:GM74),2)</f>
        <v>11604.38</v>
      </c>
      <c r="CB76" s="2">
        <f>ROUND(SUMIF(AA68:AA74,"=109189372",GN68:GN74),2)</f>
        <v>0</v>
      </c>
      <c r="CC76" s="2">
        <f>ROUND(SUMIF(AA68:AA74,"=109189372",GO68:GO74),2)</f>
        <v>11604.38</v>
      </c>
      <c r="CD76" s="2">
        <f>ROUND(SUMIF(AA68:AA74,"=109189372",GP68:GP74),2)</f>
        <v>0</v>
      </c>
      <c r="CE76" s="2">
        <f>AC76-BX76</f>
        <v>11604.38</v>
      </c>
      <c r="CF76" s="2">
        <f>AC76-BY76</f>
        <v>11604.38</v>
      </c>
      <c r="CG76" s="2">
        <f>BX76-BZ76</f>
        <v>0</v>
      </c>
      <c r="CH76" s="2">
        <f>AC76-BX76-BY76+BZ76</f>
        <v>11604.38</v>
      </c>
      <c r="CI76" s="2">
        <f>BY76-BZ76</f>
        <v>0</v>
      </c>
      <c r="CJ76" s="2">
        <f>ROUND(SUMIF(AA68:AA74,"=109189372",GX68:GX74),2)</f>
        <v>0</v>
      </c>
      <c r="CK76" s="2">
        <f>ROUND(SUMIF(AA68:AA74,"=109189372",GY68:GY74),2)</f>
        <v>0</v>
      </c>
      <c r="CL76" s="2">
        <f>ROUND(SUMIF(AA68:AA74,"=109189372",GZ68:GZ74),2)</f>
        <v>0</v>
      </c>
      <c r="CM76" s="2">
        <f>ROUND(SUMIF(AA68:AA74,"=109189372",HD68:HD74),2)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11604.38</v>
      </c>
      <c r="G78" s="4" t="s">
        <v>43</v>
      </c>
      <c r="H78" s="4" t="s">
        <v>44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11604.38</v>
      </c>
      <c r="X78" s="4">
        <v>1</v>
      </c>
      <c r="Y78" s="4">
        <v>11604.38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11604.38</v>
      </c>
      <c r="G79" s="4" t="s">
        <v>45</v>
      </c>
      <c r="H79" s="4" t="s">
        <v>46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11604.38</v>
      </c>
      <c r="X79" s="4">
        <v>1</v>
      </c>
      <c r="Y79" s="4">
        <v>11604.38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47</v>
      </c>
      <c r="H80" s="4" t="s">
        <v>48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11604.38</v>
      </c>
      <c r="G81" s="4" t="s">
        <v>49</v>
      </c>
      <c r="H81" s="4" t="s">
        <v>50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11604.38</v>
      </c>
      <c r="X81" s="4">
        <v>1</v>
      </c>
      <c r="Y81" s="4">
        <v>11604.38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11604.38</v>
      </c>
      <c r="G82" s="4" t="s">
        <v>51</v>
      </c>
      <c r="H82" s="4" t="s">
        <v>52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11604.38</v>
      </c>
      <c r="X82" s="4">
        <v>1</v>
      </c>
      <c r="Y82" s="4">
        <v>11604.38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53</v>
      </c>
      <c r="H83" s="4" t="s">
        <v>54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11604.38</v>
      </c>
      <c r="G84" s="4" t="s">
        <v>55</v>
      </c>
      <c r="H84" s="4" t="s">
        <v>56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11604.38</v>
      </c>
      <c r="X84" s="4">
        <v>1</v>
      </c>
      <c r="Y84" s="4">
        <v>11604.38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57</v>
      </c>
      <c r="H85" s="4" t="s">
        <v>58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59</v>
      </c>
      <c r="H86" s="4" t="s">
        <v>60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61</v>
      </c>
      <c r="H87" s="4" t="s">
        <v>62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63</v>
      </c>
      <c r="H88" s="4" t="s">
        <v>64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65</v>
      </c>
      <c r="H89" s="4" t="s">
        <v>66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67</v>
      </c>
      <c r="H90" s="4" t="s">
        <v>68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0</v>
      </c>
      <c r="G91" s="4" t="s">
        <v>69</v>
      </c>
      <c r="H91" s="4" t="s">
        <v>70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71</v>
      </c>
      <c r="H92" s="4" t="s">
        <v>72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73</v>
      </c>
      <c r="H93" s="4" t="s">
        <v>74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11604.38</v>
      </c>
      <c r="G94" s="4" t="s">
        <v>75</v>
      </c>
      <c r="H94" s="4" t="s">
        <v>76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11604.38</v>
      </c>
      <c r="X94" s="4">
        <v>1</v>
      </c>
      <c r="Y94" s="4">
        <v>11604.38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77</v>
      </c>
      <c r="H95" s="4" t="s">
        <v>78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79</v>
      </c>
      <c r="H96" s="4" t="s">
        <v>80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81</v>
      </c>
      <c r="H97" s="4" t="s">
        <v>82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0</v>
      </c>
      <c r="G98" s="4" t="s">
        <v>83</v>
      </c>
      <c r="H98" s="4" t="s">
        <v>84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85</v>
      </c>
      <c r="H99" s="4" t="s">
        <v>86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0.52</v>
      </c>
      <c r="G100" s="4" t="s">
        <v>87</v>
      </c>
      <c r="H100" s="4" t="s">
        <v>88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0.52</v>
      </c>
      <c r="X100" s="4">
        <v>1</v>
      </c>
      <c r="Y100" s="4">
        <v>0.52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89</v>
      </c>
      <c r="H101" s="4" t="s">
        <v>90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0</v>
      </c>
      <c r="G102" s="4" t="s">
        <v>91</v>
      </c>
      <c r="H102" s="4" t="s">
        <v>92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0</v>
      </c>
      <c r="G103" s="4" t="s">
        <v>93</v>
      </c>
      <c r="H103" s="4" t="s">
        <v>94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11604.38</v>
      </c>
      <c r="G104" s="4" t="s">
        <v>95</v>
      </c>
      <c r="H104" s="4" t="s">
        <v>96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11604.38</v>
      </c>
      <c r="X104" s="4">
        <v>1</v>
      </c>
      <c r="Y104" s="4">
        <v>11604.38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ROW(A112)</f>
        <v>112</v>
      </c>
      <c r="E106" s="1"/>
      <c r="F106" s="1" t="s">
        <v>13</v>
      </c>
      <c r="G106" s="1" t="s">
        <v>131</v>
      </c>
      <c r="H106" s="1" t="s">
        <v>3</v>
      </c>
      <c r="I106" s="1">
        <v>0</v>
      </c>
      <c r="J106" s="1"/>
      <c r="K106" s="1">
        <v>0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70">B112</f>
        <v>1</v>
      </c>
      <c r="C108" s="2">
        <f t="shared" si="70"/>
        <v>4</v>
      </c>
      <c r="D108" s="2">
        <f t="shared" si="70"/>
        <v>106</v>
      </c>
      <c r="E108" s="2">
        <f t="shared" si="70"/>
        <v>0</v>
      </c>
      <c r="F108" s="2" t="str">
        <f t="shared" si="70"/>
        <v>Новый раздел</v>
      </c>
      <c r="G108" s="2" t="str">
        <f t="shared" si="70"/>
        <v>Оборудование</v>
      </c>
      <c r="H108" s="2"/>
      <c r="I108" s="2"/>
      <c r="J108" s="2"/>
      <c r="K108" s="2"/>
      <c r="L108" s="2"/>
      <c r="M108" s="2"/>
      <c r="N108" s="2"/>
      <c r="O108" s="2">
        <f t="shared" ref="O108:AT108" si="71">O112</f>
        <v>1426464</v>
      </c>
      <c r="P108" s="2">
        <f t="shared" si="71"/>
        <v>1426464</v>
      </c>
      <c r="Q108" s="2">
        <f t="shared" si="71"/>
        <v>0</v>
      </c>
      <c r="R108" s="2">
        <f t="shared" si="71"/>
        <v>0</v>
      </c>
      <c r="S108" s="2">
        <f t="shared" si="71"/>
        <v>0</v>
      </c>
      <c r="T108" s="2">
        <f t="shared" si="71"/>
        <v>0</v>
      </c>
      <c r="U108" s="2">
        <f t="shared" si="71"/>
        <v>0</v>
      </c>
      <c r="V108" s="2">
        <f t="shared" si="71"/>
        <v>0</v>
      </c>
      <c r="W108" s="2">
        <f t="shared" si="71"/>
        <v>0</v>
      </c>
      <c r="X108" s="2">
        <f t="shared" si="71"/>
        <v>0</v>
      </c>
      <c r="Y108" s="2">
        <f t="shared" si="71"/>
        <v>0</v>
      </c>
      <c r="Z108" s="2">
        <f t="shared" si="71"/>
        <v>0</v>
      </c>
      <c r="AA108" s="2">
        <f t="shared" si="71"/>
        <v>0</v>
      </c>
      <c r="AB108" s="2">
        <f t="shared" si="71"/>
        <v>1426464</v>
      </c>
      <c r="AC108" s="2">
        <f t="shared" si="71"/>
        <v>1426464</v>
      </c>
      <c r="AD108" s="2">
        <f t="shared" si="71"/>
        <v>0</v>
      </c>
      <c r="AE108" s="2">
        <f t="shared" si="71"/>
        <v>0</v>
      </c>
      <c r="AF108" s="2">
        <f t="shared" si="71"/>
        <v>0</v>
      </c>
      <c r="AG108" s="2">
        <f t="shared" si="71"/>
        <v>0</v>
      </c>
      <c r="AH108" s="2">
        <f t="shared" si="71"/>
        <v>0</v>
      </c>
      <c r="AI108" s="2">
        <f t="shared" si="71"/>
        <v>0</v>
      </c>
      <c r="AJ108" s="2">
        <f t="shared" si="71"/>
        <v>0</v>
      </c>
      <c r="AK108" s="2">
        <f t="shared" si="71"/>
        <v>0</v>
      </c>
      <c r="AL108" s="2">
        <f t="shared" si="71"/>
        <v>0</v>
      </c>
      <c r="AM108" s="2">
        <f t="shared" si="71"/>
        <v>0</v>
      </c>
      <c r="AN108" s="2">
        <f t="shared" si="71"/>
        <v>0</v>
      </c>
      <c r="AO108" s="2">
        <f t="shared" si="71"/>
        <v>0</v>
      </c>
      <c r="AP108" s="2">
        <f t="shared" si="71"/>
        <v>1426464</v>
      </c>
      <c r="AQ108" s="2">
        <f t="shared" si="71"/>
        <v>0</v>
      </c>
      <c r="AR108" s="2">
        <f t="shared" si="71"/>
        <v>1426464</v>
      </c>
      <c r="AS108" s="2">
        <f t="shared" si="71"/>
        <v>0</v>
      </c>
      <c r="AT108" s="2">
        <f t="shared" si="71"/>
        <v>0</v>
      </c>
      <c r="AU108" s="2">
        <f t="shared" ref="AU108:BZ108" si="72">AU112</f>
        <v>0</v>
      </c>
      <c r="AV108" s="2">
        <f t="shared" si="72"/>
        <v>1426464</v>
      </c>
      <c r="AW108" s="2">
        <f t="shared" si="72"/>
        <v>0</v>
      </c>
      <c r="AX108" s="2">
        <f t="shared" si="72"/>
        <v>0</v>
      </c>
      <c r="AY108" s="2">
        <f t="shared" si="72"/>
        <v>0</v>
      </c>
      <c r="AZ108" s="2">
        <f t="shared" si="72"/>
        <v>1426464</v>
      </c>
      <c r="BA108" s="2">
        <f t="shared" si="72"/>
        <v>0</v>
      </c>
      <c r="BB108" s="2">
        <f t="shared" si="72"/>
        <v>0</v>
      </c>
      <c r="BC108" s="2">
        <f t="shared" si="72"/>
        <v>0</v>
      </c>
      <c r="BD108" s="2">
        <f t="shared" si="72"/>
        <v>0</v>
      </c>
      <c r="BE108" s="2">
        <f t="shared" si="72"/>
        <v>0</v>
      </c>
      <c r="BF108" s="2">
        <f t="shared" si="72"/>
        <v>0</v>
      </c>
      <c r="BG108" s="2">
        <f t="shared" si="72"/>
        <v>0</v>
      </c>
      <c r="BH108" s="2">
        <f t="shared" si="72"/>
        <v>0</v>
      </c>
      <c r="BI108" s="2">
        <f t="shared" si="72"/>
        <v>0</v>
      </c>
      <c r="BJ108" s="2">
        <f t="shared" si="72"/>
        <v>0</v>
      </c>
      <c r="BK108" s="2">
        <f t="shared" si="72"/>
        <v>0</v>
      </c>
      <c r="BL108" s="2">
        <f t="shared" si="72"/>
        <v>0</v>
      </c>
      <c r="BM108" s="2">
        <f t="shared" si="72"/>
        <v>0</v>
      </c>
      <c r="BN108" s="2">
        <f t="shared" si="72"/>
        <v>0</v>
      </c>
      <c r="BO108" s="2">
        <f t="shared" si="72"/>
        <v>0</v>
      </c>
      <c r="BP108" s="2">
        <f t="shared" si="72"/>
        <v>0</v>
      </c>
      <c r="BQ108" s="2">
        <f t="shared" si="72"/>
        <v>0</v>
      </c>
      <c r="BR108" s="2">
        <f t="shared" si="72"/>
        <v>0</v>
      </c>
      <c r="BS108" s="2">
        <f t="shared" si="72"/>
        <v>0</v>
      </c>
      <c r="BT108" s="2">
        <f t="shared" si="72"/>
        <v>0</v>
      </c>
      <c r="BU108" s="2">
        <f t="shared" si="72"/>
        <v>0</v>
      </c>
      <c r="BV108" s="2">
        <f t="shared" si="72"/>
        <v>0</v>
      </c>
      <c r="BW108" s="2">
        <f t="shared" si="72"/>
        <v>0</v>
      </c>
      <c r="BX108" s="2">
        <f t="shared" si="72"/>
        <v>0</v>
      </c>
      <c r="BY108" s="2">
        <f t="shared" si="72"/>
        <v>1426464</v>
      </c>
      <c r="BZ108" s="2">
        <f t="shared" si="72"/>
        <v>0</v>
      </c>
      <c r="CA108" s="2">
        <f t="shared" ref="CA108:DF108" si="73">CA112</f>
        <v>1426464</v>
      </c>
      <c r="CB108" s="2">
        <f t="shared" si="73"/>
        <v>0</v>
      </c>
      <c r="CC108" s="2">
        <f t="shared" si="73"/>
        <v>0</v>
      </c>
      <c r="CD108" s="2">
        <f t="shared" si="73"/>
        <v>0</v>
      </c>
      <c r="CE108" s="2">
        <f t="shared" si="73"/>
        <v>1426464</v>
      </c>
      <c r="CF108" s="2">
        <f t="shared" si="73"/>
        <v>0</v>
      </c>
      <c r="CG108" s="2">
        <f t="shared" si="73"/>
        <v>0</v>
      </c>
      <c r="CH108" s="2">
        <f t="shared" si="73"/>
        <v>0</v>
      </c>
      <c r="CI108" s="2">
        <f t="shared" si="73"/>
        <v>1426464</v>
      </c>
      <c r="CJ108" s="2">
        <f t="shared" si="73"/>
        <v>0</v>
      </c>
      <c r="CK108" s="2">
        <f t="shared" si="73"/>
        <v>0</v>
      </c>
      <c r="CL108" s="2">
        <f t="shared" si="73"/>
        <v>0</v>
      </c>
      <c r="CM108" s="2">
        <f t="shared" si="73"/>
        <v>0</v>
      </c>
      <c r="CN108" s="2">
        <f t="shared" si="73"/>
        <v>0</v>
      </c>
      <c r="CO108" s="2">
        <f t="shared" si="73"/>
        <v>0</v>
      </c>
      <c r="CP108" s="2">
        <f t="shared" si="73"/>
        <v>0</v>
      </c>
      <c r="CQ108" s="2">
        <f t="shared" si="73"/>
        <v>0</v>
      </c>
      <c r="CR108" s="2">
        <f t="shared" si="73"/>
        <v>0</v>
      </c>
      <c r="CS108" s="2">
        <f t="shared" si="73"/>
        <v>0</v>
      </c>
      <c r="CT108" s="2">
        <f t="shared" si="73"/>
        <v>0</v>
      </c>
      <c r="CU108" s="2">
        <f t="shared" si="73"/>
        <v>0</v>
      </c>
      <c r="CV108" s="2">
        <f t="shared" si="73"/>
        <v>0</v>
      </c>
      <c r="CW108" s="2">
        <f t="shared" si="73"/>
        <v>0</v>
      </c>
      <c r="CX108" s="2">
        <f t="shared" si="73"/>
        <v>0</v>
      </c>
      <c r="CY108" s="2">
        <f t="shared" si="73"/>
        <v>0</v>
      </c>
      <c r="CZ108" s="2">
        <f t="shared" si="73"/>
        <v>0</v>
      </c>
      <c r="DA108" s="2">
        <f t="shared" si="73"/>
        <v>0</v>
      </c>
      <c r="DB108" s="2">
        <f t="shared" si="73"/>
        <v>0</v>
      </c>
      <c r="DC108" s="2">
        <f t="shared" si="73"/>
        <v>0</v>
      </c>
      <c r="DD108" s="2">
        <f t="shared" si="73"/>
        <v>0</v>
      </c>
      <c r="DE108" s="2">
        <f t="shared" si="73"/>
        <v>0</v>
      </c>
      <c r="DF108" s="2">
        <f t="shared" si="73"/>
        <v>0</v>
      </c>
      <c r="DG108" s="3">
        <f t="shared" ref="DG108:EL108" si="74">DG112</f>
        <v>0</v>
      </c>
      <c r="DH108" s="3">
        <f t="shared" si="74"/>
        <v>0</v>
      </c>
      <c r="DI108" s="3">
        <f t="shared" si="74"/>
        <v>0</v>
      </c>
      <c r="DJ108" s="3">
        <f t="shared" si="74"/>
        <v>0</v>
      </c>
      <c r="DK108" s="3">
        <f t="shared" si="74"/>
        <v>0</v>
      </c>
      <c r="DL108" s="3">
        <f t="shared" si="74"/>
        <v>0</v>
      </c>
      <c r="DM108" s="3">
        <f t="shared" si="74"/>
        <v>0</v>
      </c>
      <c r="DN108" s="3">
        <f t="shared" si="74"/>
        <v>0</v>
      </c>
      <c r="DO108" s="3">
        <f t="shared" si="74"/>
        <v>0</v>
      </c>
      <c r="DP108" s="3">
        <f t="shared" si="74"/>
        <v>0</v>
      </c>
      <c r="DQ108" s="3">
        <f t="shared" si="74"/>
        <v>0</v>
      </c>
      <c r="DR108" s="3">
        <f t="shared" si="74"/>
        <v>0</v>
      </c>
      <c r="DS108" s="3">
        <f t="shared" si="74"/>
        <v>0</v>
      </c>
      <c r="DT108" s="3">
        <f t="shared" si="74"/>
        <v>0</v>
      </c>
      <c r="DU108" s="3">
        <f t="shared" si="74"/>
        <v>0</v>
      </c>
      <c r="DV108" s="3">
        <f t="shared" si="74"/>
        <v>0</v>
      </c>
      <c r="DW108" s="3">
        <f t="shared" si="74"/>
        <v>0</v>
      </c>
      <c r="DX108" s="3">
        <f t="shared" si="74"/>
        <v>0</v>
      </c>
      <c r="DY108" s="3">
        <f t="shared" si="74"/>
        <v>0</v>
      </c>
      <c r="DZ108" s="3">
        <f t="shared" si="74"/>
        <v>0</v>
      </c>
      <c r="EA108" s="3">
        <f t="shared" si="74"/>
        <v>0</v>
      </c>
      <c r="EB108" s="3">
        <f t="shared" si="74"/>
        <v>0</v>
      </c>
      <c r="EC108" s="3">
        <f t="shared" si="74"/>
        <v>0</v>
      </c>
      <c r="ED108" s="3">
        <f t="shared" si="74"/>
        <v>0</v>
      </c>
      <c r="EE108" s="3">
        <f t="shared" si="74"/>
        <v>0</v>
      </c>
      <c r="EF108" s="3">
        <f t="shared" si="74"/>
        <v>0</v>
      </c>
      <c r="EG108" s="3">
        <f t="shared" si="74"/>
        <v>0</v>
      </c>
      <c r="EH108" s="3">
        <f t="shared" si="74"/>
        <v>0</v>
      </c>
      <c r="EI108" s="3">
        <f t="shared" si="74"/>
        <v>0</v>
      </c>
      <c r="EJ108" s="3">
        <f t="shared" si="74"/>
        <v>0</v>
      </c>
      <c r="EK108" s="3">
        <f t="shared" si="74"/>
        <v>0</v>
      </c>
      <c r="EL108" s="3">
        <f t="shared" si="74"/>
        <v>0</v>
      </c>
      <c r="EM108" s="3">
        <f t="shared" ref="EM108:FR108" si="75">EM112</f>
        <v>0</v>
      </c>
      <c r="EN108" s="3">
        <f t="shared" si="75"/>
        <v>0</v>
      </c>
      <c r="EO108" s="3">
        <f t="shared" si="75"/>
        <v>0</v>
      </c>
      <c r="EP108" s="3">
        <f t="shared" si="75"/>
        <v>0</v>
      </c>
      <c r="EQ108" s="3">
        <f t="shared" si="75"/>
        <v>0</v>
      </c>
      <c r="ER108" s="3">
        <f t="shared" si="75"/>
        <v>0</v>
      </c>
      <c r="ES108" s="3">
        <f t="shared" si="75"/>
        <v>0</v>
      </c>
      <c r="ET108" s="3">
        <f t="shared" si="75"/>
        <v>0</v>
      </c>
      <c r="EU108" s="3">
        <f t="shared" si="75"/>
        <v>0</v>
      </c>
      <c r="EV108" s="3">
        <f t="shared" si="75"/>
        <v>0</v>
      </c>
      <c r="EW108" s="3">
        <f t="shared" si="75"/>
        <v>0</v>
      </c>
      <c r="EX108" s="3">
        <f t="shared" si="75"/>
        <v>0</v>
      </c>
      <c r="EY108" s="3">
        <f t="shared" si="75"/>
        <v>0</v>
      </c>
      <c r="EZ108" s="3">
        <f t="shared" si="75"/>
        <v>0</v>
      </c>
      <c r="FA108" s="3">
        <f t="shared" si="75"/>
        <v>0</v>
      </c>
      <c r="FB108" s="3">
        <f t="shared" si="75"/>
        <v>0</v>
      </c>
      <c r="FC108" s="3">
        <f t="shared" si="75"/>
        <v>0</v>
      </c>
      <c r="FD108" s="3">
        <f t="shared" si="75"/>
        <v>0</v>
      </c>
      <c r="FE108" s="3">
        <f t="shared" si="75"/>
        <v>0</v>
      </c>
      <c r="FF108" s="3">
        <f t="shared" si="75"/>
        <v>0</v>
      </c>
      <c r="FG108" s="3">
        <f t="shared" si="75"/>
        <v>0</v>
      </c>
      <c r="FH108" s="3">
        <f t="shared" si="75"/>
        <v>0</v>
      </c>
      <c r="FI108" s="3">
        <f t="shared" si="75"/>
        <v>0</v>
      </c>
      <c r="FJ108" s="3">
        <f t="shared" si="75"/>
        <v>0</v>
      </c>
      <c r="FK108" s="3">
        <f t="shared" si="75"/>
        <v>0</v>
      </c>
      <c r="FL108" s="3">
        <f t="shared" si="75"/>
        <v>0</v>
      </c>
      <c r="FM108" s="3">
        <f t="shared" si="75"/>
        <v>0</v>
      </c>
      <c r="FN108" s="3">
        <f t="shared" si="75"/>
        <v>0</v>
      </c>
      <c r="FO108" s="3">
        <f t="shared" si="75"/>
        <v>0</v>
      </c>
      <c r="FP108" s="3">
        <f t="shared" si="75"/>
        <v>0</v>
      </c>
      <c r="FQ108" s="3">
        <f t="shared" si="75"/>
        <v>0</v>
      </c>
      <c r="FR108" s="3">
        <f t="shared" si="75"/>
        <v>0</v>
      </c>
      <c r="FS108" s="3">
        <f t="shared" ref="FS108:GX108" si="76">FS112</f>
        <v>0</v>
      </c>
      <c r="FT108" s="3">
        <f t="shared" si="76"/>
        <v>0</v>
      </c>
      <c r="FU108" s="3">
        <f t="shared" si="76"/>
        <v>0</v>
      </c>
      <c r="FV108" s="3">
        <f t="shared" si="76"/>
        <v>0</v>
      </c>
      <c r="FW108" s="3">
        <f t="shared" si="76"/>
        <v>0</v>
      </c>
      <c r="FX108" s="3">
        <f t="shared" si="76"/>
        <v>0</v>
      </c>
      <c r="FY108" s="3">
        <f t="shared" si="76"/>
        <v>0</v>
      </c>
      <c r="FZ108" s="3">
        <f t="shared" si="76"/>
        <v>0</v>
      </c>
      <c r="GA108" s="3">
        <f t="shared" si="76"/>
        <v>0</v>
      </c>
      <c r="GB108" s="3">
        <f t="shared" si="76"/>
        <v>0</v>
      </c>
      <c r="GC108" s="3">
        <f t="shared" si="76"/>
        <v>0</v>
      </c>
      <c r="GD108" s="3">
        <f t="shared" si="76"/>
        <v>0</v>
      </c>
      <c r="GE108" s="3">
        <f t="shared" si="76"/>
        <v>0</v>
      </c>
      <c r="GF108" s="3">
        <f t="shared" si="76"/>
        <v>0</v>
      </c>
      <c r="GG108" s="3">
        <f t="shared" si="76"/>
        <v>0</v>
      </c>
      <c r="GH108" s="3">
        <f t="shared" si="76"/>
        <v>0</v>
      </c>
      <c r="GI108" s="3">
        <f t="shared" si="76"/>
        <v>0</v>
      </c>
      <c r="GJ108" s="3">
        <f t="shared" si="76"/>
        <v>0</v>
      </c>
      <c r="GK108" s="3">
        <f t="shared" si="76"/>
        <v>0</v>
      </c>
      <c r="GL108" s="3">
        <f t="shared" si="76"/>
        <v>0</v>
      </c>
      <c r="GM108" s="3">
        <f t="shared" si="76"/>
        <v>0</v>
      </c>
      <c r="GN108" s="3">
        <f t="shared" si="76"/>
        <v>0</v>
      </c>
      <c r="GO108" s="3">
        <f t="shared" si="76"/>
        <v>0</v>
      </c>
      <c r="GP108" s="3">
        <f t="shared" si="76"/>
        <v>0</v>
      </c>
      <c r="GQ108" s="3">
        <f t="shared" si="76"/>
        <v>0</v>
      </c>
      <c r="GR108" s="3">
        <f t="shared" si="76"/>
        <v>0</v>
      </c>
      <c r="GS108" s="3">
        <f t="shared" si="76"/>
        <v>0</v>
      </c>
      <c r="GT108" s="3">
        <f t="shared" si="76"/>
        <v>0</v>
      </c>
      <c r="GU108" s="3">
        <f t="shared" si="76"/>
        <v>0</v>
      </c>
      <c r="GV108" s="3">
        <f t="shared" si="76"/>
        <v>0</v>
      </c>
      <c r="GW108" s="3">
        <f t="shared" si="76"/>
        <v>0</v>
      </c>
      <c r="GX108" s="3">
        <f t="shared" si="76"/>
        <v>0</v>
      </c>
    </row>
    <row r="110" spans="1:245" x14ac:dyDescent="0.2">
      <c r="A110">
        <v>17</v>
      </c>
      <c r="B110">
        <v>1</v>
      </c>
      <c r="E110" t="s">
        <v>15</v>
      </c>
      <c r="F110" t="s">
        <v>98</v>
      </c>
      <c r="G110" t="s">
        <v>132</v>
      </c>
      <c r="H110" t="s">
        <v>133</v>
      </c>
      <c r="I110">
        <v>1</v>
      </c>
      <c r="J110">
        <v>0</v>
      </c>
      <c r="K110">
        <v>1</v>
      </c>
      <c r="O110">
        <f>ROUND(CP110,2)</f>
        <v>1426464</v>
      </c>
      <c r="P110">
        <f>ROUND(CQ110*I110,2)</f>
        <v>1426464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>ROUND(CY110,2)</f>
        <v>0</v>
      </c>
      <c r="Y110">
        <f>ROUND(CZ110,2)</f>
        <v>0</v>
      </c>
      <c r="AA110">
        <v>109189372</v>
      </c>
      <c r="AB110">
        <f>ROUND((AC110+AD110+AF110),6)</f>
        <v>245518.76</v>
      </c>
      <c r="AC110">
        <f>ROUND((ES110),6)</f>
        <v>245518.76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245518.76</v>
      </c>
      <c r="AL110">
        <v>245518.76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5.81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3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1426464</v>
      </c>
      <c r="CQ110">
        <f>AC110*BC110</f>
        <v>1426463.9956</v>
      </c>
      <c r="CR110">
        <f>AD110*BB110</f>
        <v>0</v>
      </c>
      <c r="CS110">
        <f>AE110*BS110</f>
        <v>0</v>
      </c>
      <c r="CT110">
        <f>AF110*BA110</f>
        <v>0</v>
      </c>
      <c r="CU110">
        <f>AG110</f>
        <v>0</v>
      </c>
      <c r="CV110">
        <f>AH110</f>
        <v>0</v>
      </c>
      <c r="CW110">
        <f>AI110</f>
        <v>0</v>
      </c>
      <c r="CX110">
        <f>AJ110</f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133</v>
      </c>
      <c r="DW110" t="s">
        <v>134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102157004</v>
      </c>
      <c r="EF110">
        <v>8</v>
      </c>
      <c r="EG110" t="s">
        <v>101</v>
      </c>
      <c r="EH110">
        <v>0</v>
      </c>
      <c r="EI110" t="s">
        <v>3</v>
      </c>
      <c r="EJ110">
        <v>1</v>
      </c>
      <c r="EK110">
        <v>1100</v>
      </c>
      <c r="EL110" t="s">
        <v>102</v>
      </c>
      <c r="EM110" t="s">
        <v>103</v>
      </c>
      <c r="EO110" t="s">
        <v>3</v>
      </c>
      <c r="EQ110">
        <v>131072</v>
      </c>
      <c r="ER110">
        <v>245518.76</v>
      </c>
      <c r="ES110">
        <v>245518.76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1426464</v>
      </c>
      <c r="FQ110">
        <v>0</v>
      </c>
      <c r="FR110">
        <f>ROUND(IF(AND(BH110=3,BI110=3),P110,0),2)</f>
        <v>1426464</v>
      </c>
      <c r="FS110">
        <v>0</v>
      </c>
      <c r="FX110">
        <v>0</v>
      </c>
      <c r="FY110">
        <v>0</v>
      </c>
      <c r="GA110" t="s">
        <v>135</v>
      </c>
      <c r="GD110">
        <v>1</v>
      </c>
      <c r="GF110">
        <v>-43981591</v>
      </c>
      <c r="GG110">
        <v>2</v>
      </c>
      <c r="GH110">
        <v>3</v>
      </c>
      <c r="GI110">
        <v>5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1426464</v>
      </c>
      <c r="GN110">
        <f>IF(OR(BI110=0,BI110=1),ROUND(O110+X110+Y110,2),0)</f>
        <v>0</v>
      </c>
      <c r="GO110">
        <f>IF(BI110=2,ROUND(O110+X110+Y110,2),0)</f>
        <v>0</v>
      </c>
      <c r="GP110">
        <f>IF(BI110=4,ROUND(O110+X110+Y110,2)+GX110,0)</f>
        <v>0</v>
      </c>
      <c r="GR110">
        <v>1</v>
      </c>
      <c r="GS110">
        <v>1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106</v>
      </c>
      <c r="HF110" t="s">
        <v>106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B106</f>
        <v>1</v>
      </c>
      <c r="C112" s="2">
        <f>A106</f>
        <v>4</v>
      </c>
      <c r="D112" s="2">
        <f>ROW(A106)</f>
        <v>106</v>
      </c>
      <c r="E112" s="2"/>
      <c r="F112" s="2" t="str">
        <f>IF(F106&lt;&gt;"",F106,"")</f>
        <v>Новый раздел</v>
      </c>
      <c r="G112" s="2" t="str">
        <f>IF(G106&lt;&gt;"",G106,"")</f>
        <v>Оборудование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77">ROUND(AB112,2)</f>
        <v>1426464</v>
      </c>
      <c r="P112" s="2">
        <f t="shared" si="77"/>
        <v>1426464</v>
      </c>
      <c r="Q112" s="2">
        <f t="shared" si="77"/>
        <v>0</v>
      </c>
      <c r="R112" s="2">
        <f t="shared" si="77"/>
        <v>0</v>
      </c>
      <c r="S112" s="2">
        <f t="shared" si="77"/>
        <v>0</v>
      </c>
      <c r="T112" s="2">
        <f t="shared" si="77"/>
        <v>0</v>
      </c>
      <c r="U112" s="2">
        <f>AH112</f>
        <v>0</v>
      </c>
      <c r="V112" s="2">
        <f>AI112</f>
        <v>0</v>
      </c>
      <c r="W112" s="2">
        <f>ROUND(AJ112,2)</f>
        <v>0</v>
      </c>
      <c r="X112" s="2">
        <f>ROUND(AK112,2)</f>
        <v>0</v>
      </c>
      <c r="Y112" s="2">
        <f>ROUND(AL112,2)</f>
        <v>0</v>
      </c>
      <c r="Z112" s="2"/>
      <c r="AA112" s="2"/>
      <c r="AB112" s="2">
        <f>ROUND(SUMIF(AA110:AA110,"=109189372",O110:O110),2)</f>
        <v>1426464</v>
      </c>
      <c r="AC112" s="2">
        <f>ROUND(SUMIF(AA110:AA110,"=109189372",P110:P110),2)</f>
        <v>1426464</v>
      </c>
      <c r="AD112" s="2">
        <f>ROUND(SUMIF(AA110:AA110,"=109189372",Q110:Q110),2)</f>
        <v>0</v>
      </c>
      <c r="AE112" s="2">
        <f>ROUND(SUMIF(AA110:AA110,"=109189372",R110:R110),2)</f>
        <v>0</v>
      </c>
      <c r="AF112" s="2">
        <f>ROUND(SUMIF(AA110:AA110,"=109189372",S110:S110),2)</f>
        <v>0</v>
      </c>
      <c r="AG112" s="2">
        <f>ROUND(SUMIF(AA110:AA110,"=109189372",T110:T110),2)</f>
        <v>0</v>
      </c>
      <c r="AH112" s="2">
        <f>SUMIF(AA110:AA110,"=109189372",U110:U110)</f>
        <v>0</v>
      </c>
      <c r="AI112" s="2">
        <f>SUMIF(AA110:AA110,"=109189372",V110:V110)</f>
        <v>0</v>
      </c>
      <c r="AJ112" s="2">
        <f>ROUND(SUMIF(AA110:AA110,"=109189372",W110:W110),2)</f>
        <v>0</v>
      </c>
      <c r="AK112" s="2">
        <f>ROUND(SUMIF(AA110:AA110,"=109189372",X110:X110),2)</f>
        <v>0</v>
      </c>
      <c r="AL112" s="2">
        <f>ROUND(SUMIF(AA110:AA110,"=109189372",Y110:Y110),2)</f>
        <v>0</v>
      </c>
      <c r="AM112" s="2"/>
      <c r="AN112" s="2"/>
      <c r="AO112" s="2">
        <f t="shared" ref="AO112:BD112" si="78">ROUND(BX112,2)</f>
        <v>0</v>
      </c>
      <c r="AP112" s="2">
        <f t="shared" si="78"/>
        <v>1426464</v>
      </c>
      <c r="AQ112" s="2">
        <f t="shared" si="78"/>
        <v>0</v>
      </c>
      <c r="AR112" s="2">
        <f t="shared" si="78"/>
        <v>1426464</v>
      </c>
      <c r="AS112" s="2">
        <f t="shared" si="78"/>
        <v>0</v>
      </c>
      <c r="AT112" s="2">
        <f t="shared" si="78"/>
        <v>0</v>
      </c>
      <c r="AU112" s="2">
        <f t="shared" si="78"/>
        <v>0</v>
      </c>
      <c r="AV112" s="2">
        <f t="shared" si="78"/>
        <v>1426464</v>
      </c>
      <c r="AW112" s="2">
        <f t="shared" si="78"/>
        <v>0</v>
      </c>
      <c r="AX112" s="2">
        <f t="shared" si="78"/>
        <v>0</v>
      </c>
      <c r="AY112" s="2">
        <f t="shared" si="78"/>
        <v>0</v>
      </c>
      <c r="AZ112" s="2">
        <f t="shared" si="78"/>
        <v>1426464</v>
      </c>
      <c r="BA112" s="2">
        <f t="shared" si="78"/>
        <v>0</v>
      </c>
      <c r="BB112" s="2">
        <f t="shared" si="78"/>
        <v>0</v>
      </c>
      <c r="BC112" s="2">
        <f t="shared" si="78"/>
        <v>0</v>
      </c>
      <c r="BD112" s="2">
        <f t="shared" si="78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ROUND(SUMIF(AA110:AA110,"=109189372",FQ110:FQ110),2)</f>
        <v>0</v>
      </c>
      <c r="BY112" s="2">
        <f>ROUND(SUMIF(AA110:AA110,"=109189372",FR110:FR110),2)</f>
        <v>1426464</v>
      </c>
      <c r="BZ112" s="2">
        <f>ROUND(SUMIF(AA110:AA110,"=109189372",GL110:GL110),2)</f>
        <v>0</v>
      </c>
      <c r="CA112" s="2">
        <f>ROUND(SUMIF(AA110:AA110,"=109189372",GM110:GM110),2)</f>
        <v>1426464</v>
      </c>
      <c r="CB112" s="2">
        <f>ROUND(SUMIF(AA110:AA110,"=109189372",GN110:GN110),2)</f>
        <v>0</v>
      </c>
      <c r="CC112" s="2">
        <f>ROUND(SUMIF(AA110:AA110,"=109189372",GO110:GO110),2)</f>
        <v>0</v>
      </c>
      <c r="CD112" s="2">
        <f>ROUND(SUMIF(AA110:AA110,"=109189372",GP110:GP110),2)</f>
        <v>0</v>
      </c>
      <c r="CE112" s="2">
        <f>AC112-BX112</f>
        <v>1426464</v>
      </c>
      <c r="CF112" s="2">
        <f>AC112-BY112</f>
        <v>0</v>
      </c>
      <c r="CG112" s="2">
        <f>BX112-BZ112</f>
        <v>0</v>
      </c>
      <c r="CH112" s="2">
        <f>AC112-BX112-BY112+BZ112</f>
        <v>0</v>
      </c>
      <c r="CI112" s="2">
        <f>BY112-BZ112</f>
        <v>1426464</v>
      </c>
      <c r="CJ112" s="2">
        <f>ROUND(SUMIF(AA110:AA110,"=109189372",GX110:GX110),2)</f>
        <v>0</v>
      </c>
      <c r="CK112" s="2">
        <f>ROUND(SUMIF(AA110:AA110,"=109189372",GY110:GY110),2)</f>
        <v>0</v>
      </c>
      <c r="CL112" s="2">
        <f>ROUND(SUMIF(AA110:AA110,"=109189372",GZ110:GZ110),2)</f>
        <v>0</v>
      </c>
      <c r="CM112" s="2">
        <f>ROUND(SUMIF(AA110:AA110,"=109189372",HD110:HD110),2)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1426464</v>
      </c>
      <c r="G114" s="4" t="s">
        <v>43</v>
      </c>
      <c r="H114" s="4" t="s">
        <v>44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1426464</v>
      </c>
      <c r="X114" s="4">
        <v>1</v>
      </c>
      <c r="Y114" s="4">
        <v>1426464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1426464</v>
      </c>
      <c r="G115" s="4" t="s">
        <v>45</v>
      </c>
      <c r="H115" s="4" t="s">
        <v>46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1426464</v>
      </c>
      <c r="X115" s="4">
        <v>1</v>
      </c>
      <c r="Y115" s="4">
        <v>1426464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47</v>
      </c>
      <c r="H116" s="4" t="s">
        <v>48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1426464</v>
      </c>
      <c r="G117" s="4" t="s">
        <v>49</v>
      </c>
      <c r="H117" s="4" t="s">
        <v>50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1426464</v>
      </c>
      <c r="X117" s="4">
        <v>1</v>
      </c>
      <c r="Y117" s="4">
        <v>1426464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0</v>
      </c>
      <c r="G118" s="4" t="s">
        <v>51</v>
      </c>
      <c r="H118" s="4" t="s">
        <v>52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53</v>
      </c>
      <c r="H119" s="4" t="s">
        <v>54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0</v>
      </c>
      <c r="G120" s="4" t="s">
        <v>55</v>
      </c>
      <c r="H120" s="4" t="s">
        <v>56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1426464</v>
      </c>
      <c r="G121" s="4" t="s">
        <v>57</v>
      </c>
      <c r="H121" s="4" t="s">
        <v>58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1426464</v>
      </c>
      <c r="X121" s="4">
        <v>1</v>
      </c>
      <c r="Y121" s="4">
        <v>1426464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59</v>
      </c>
      <c r="H122" s="4" t="s">
        <v>60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1426464</v>
      </c>
      <c r="G123" s="4" t="s">
        <v>61</v>
      </c>
      <c r="H123" s="4" t="s">
        <v>62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1426464</v>
      </c>
      <c r="X123" s="4">
        <v>1</v>
      </c>
      <c r="Y123" s="4">
        <v>1426464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0</v>
      </c>
      <c r="G124" s="4" t="s">
        <v>63</v>
      </c>
      <c r="H124" s="4" t="s">
        <v>64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65</v>
      </c>
      <c r="H125" s="4" t="s">
        <v>66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0</v>
      </c>
      <c r="G126" s="4" t="s">
        <v>67</v>
      </c>
      <c r="H126" s="4" t="s">
        <v>68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0</v>
      </c>
      <c r="G127" s="4" t="s">
        <v>69</v>
      </c>
      <c r="H127" s="4" t="s">
        <v>70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71</v>
      </c>
      <c r="H128" s="4" t="s">
        <v>72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0</v>
      </c>
      <c r="G129" s="4" t="s">
        <v>73</v>
      </c>
      <c r="H129" s="4" t="s">
        <v>74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0</v>
      </c>
      <c r="G130" s="4" t="s">
        <v>75</v>
      </c>
      <c r="H130" s="4" t="s">
        <v>76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77</v>
      </c>
      <c r="H131" s="4" t="s">
        <v>78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79</v>
      </c>
      <c r="H132" s="4" t="s">
        <v>80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81</v>
      </c>
      <c r="H133" s="4" t="s">
        <v>82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Source!U112</f>
        <v>0</v>
      </c>
      <c r="G134" s="4" t="s">
        <v>83</v>
      </c>
      <c r="H134" s="4" t="s">
        <v>84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Source!V112</f>
        <v>0</v>
      </c>
      <c r="G135" s="4" t="s">
        <v>85</v>
      </c>
      <c r="H135" s="4" t="s">
        <v>86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87</v>
      </c>
      <c r="H136" s="4" t="s">
        <v>88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89</v>
      </c>
      <c r="H137" s="4" t="s">
        <v>90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0</v>
      </c>
      <c r="G138" s="4" t="s">
        <v>91</v>
      </c>
      <c r="H138" s="4" t="s">
        <v>92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0</v>
      </c>
      <c r="G139" s="4" t="s">
        <v>93</v>
      </c>
      <c r="H139" s="4" t="s">
        <v>94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1426464</v>
      </c>
      <c r="G140" s="4" t="s">
        <v>95</v>
      </c>
      <c r="H140" s="4" t="s">
        <v>96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1426464</v>
      </c>
      <c r="X140" s="4">
        <v>1</v>
      </c>
      <c r="Y140" s="4">
        <v>1426464</v>
      </c>
      <c r="Z140" s="4"/>
      <c r="AA140" s="4"/>
      <c r="AB140" s="4"/>
    </row>
    <row r="142" spans="1:206" x14ac:dyDescent="0.2">
      <c r="A142" s="1">
        <v>4</v>
      </c>
      <c r="B142" s="1">
        <v>1</v>
      </c>
      <c r="C142" s="1"/>
      <c r="D142" s="1">
        <f>ROW(A164)</f>
        <v>164</v>
      </c>
      <c r="E142" s="1"/>
      <c r="F142" s="1" t="s">
        <v>13</v>
      </c>
      <c r="G142" s="1" t="s">
        <v>136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/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2">
        <v>52</v>
      </c>
      <c r="B144" s="2">
        <f t="shared" ref="B144:G144" si="79">B164</f>
        <v>1</v>
      </c>
      <c r="C144" s="2">
        <f t="shared" si="79"/>
        <v>4</v>
      </c>
      <c r="D144" s="2">
        <f t="shared" si="79"/>
        <v>142</v>
      </c>
      <c r="E144" s="2">
        <f t="shared" si="79"/>
        <v>0</v>
      </c>
      <c r="F144" s="2" t="str">
        <f t="shared" si="79"/>
        <v>Новый раздел</v>
      </c>
      <c r="G144" s="2" t="str">
        <f t="shared" si="79"/>
        <v>Пусконаладочные работы</v>
      </c>
      <c r="H144" s="2"/>
      <c r="I144" s="2"/>
      <c r="J144" s="2"/>
      <c r="K144" s="2"/>
      <c r="L144" s="2"/>
      <c r="M144" s="2"/>
      <c r="N144" s="2"/>
      <c r="O144" s="2">
        <f t="shared" ref="O144:AT144" si="80">O164</f>
        <v>90629.11</v>
      </c>
      <c r="P144" s="2">
        <f t="shared" si="80"/>
        <v>0</v>
      </c>
      <c r="Q144" s="2">
        <f t="shared" si="80"/>
        <v>0</v>
      </c>
      <c r="R144" s="2">
        <f t="shared" si="80"/>
        <v>0</v>
      </c>
      <c r="S144" s="2">
        <f t="shared" si="80"/>
        <v>90629.11</v>
      </c>
      <c r="T144" s="2">
        <f t="shared" si="80"/>
        <v>0</v>
      </c>
      <c r="U144" s="2">
        <f t="shared" si="80"/>
        <v>205.46592960000004</v>
      </c>
      <c r="V144" s="2">
        <f t="shared" si="80"/>
        <v>0</v>
      </c>
      <c r="W144" s="2">
        <f t="shared" si="80"/>
        <v>0</v>
      </c>
      <c r="X144" s="2">
        <f t="shared" si="80"/>
        <v>58908.93</v>
      </c>
      <c r="Y144" s="2">
        <f t="shared" si="80"/>
        <v>36251.65</v>
      </c>
      <c r="Z144" s="2">
        <f t="shared" si="80"/>
        <v>0</v>
      </c>
      <c r="AA144" s="2">
        <f t="shared" si="80"/>
        <v>0</v>
      </c>
      <c r="AB144" s="2">
        <f t="shared" si="80"/>
        <v>90629.11</v>
      </c>
      <c r="AC144" s="2">
        <f t="shared" si="80"/>
        <v>0</v>
      </c>
      <c r="AD144" s="2">
        <f t="shared" si="80"/>
        <v>0</v>
      </c>
      <c r="AE144" s="2">
        <f t="shared" si="80"/>
        <v>0</v>
      </c>
      <c r="AF144" s="2">
        <f t="shared" si="80"/>
        <v>90629.11</v>
      </c>
      <c r="AG144" s="2">
        <f t="shared" si="80"/>
        <v>0</v>
      </c>
      <c r="AH144" s="2">
        <f t="shared" si="80"/>
        <v>205.46592960000004</v>
      </c>
      <c r="AI144" s="2">
        <f t="shared" si="80"/>
        <v>0</v>
      </c>
      <c r="AJ144" s="2">
        <f t="shared" si="80"/>
        <v>0</v>
      </c>
      <c r="AK144" s="2">
        <f t="shared" si="80"/>
        <v>58908.93</v>
      </c>
      <c r="AL144" s="2">
        <f t="shared" si="80"/>
        <v>36251.65</v>
      </c>
      <c r="AM144" s="2">
        <f t="shared" si="80"/>
        <v>0</v>
      </c>
      <c r="AN144" s="2">
        <f t="shared" si="80"/>
        <v>0</v>
      </c>
      <c r="AO144" s="2">
        <f t="shared" si="80"/>
        <v>0</v>
      </c>
      <c r="AP144" s="2">
        <f t="shared" si="80"/>
        <v>0</v>
      </c>
      <c r="AQ144" s="2">
        <f t="shared" si="80"/>
        <v>0</v>
      </c>
      <c r="AR144" s="2">
        <f t="shared" si="80"/>
        <v>185789.69</v>
      </c>
      <c r="AS144" s="2">
        <f t="shared" si="80"/>
        <v>0</v>
      </c>
      <c r="AT144" s="2">
        <f t="shared" si="80"/>
        <v>0</v>
      </c>
      <c r="AU144" s="2">
        <f t="shared" ref="AU144:BZ144" si="81">AU164</f>
        <v>185789.69</v>
      </c>
      <c r="AV144" s="2">
        <f t="shared" si="81"/>
        <v>0</v>
      </c>
      <c r="AW144" s="2">
        <f t="shared" si="81"/>
        <v>0</v>
      </c>
      <c r="AX144" s="2">
        <f t="shared" si="81"/>
        <v>0</v>
      </c>
      <c r="AY144" s="2">
        <f t="shared" si="81"/>
        <v>0</v>
      </c>
      <c r="AZ144" s="2">
        <f t="shared" si="81"/>
        <v>0</v>
      </c>
      <c r="BA144" s="2">
        <f t="shared" si="81"/>
        <v>0</v>
      </c>
      <c r="BB144" s="2">
        <f t="shared" si="81"/>
        <v>0</v>
      </c>
      <c r="BC144" s="2">
        <f t="shared" si="81"/>
        <v>0</v>
      </c>
      <c r="BD144" s="2">
        <f t="shared" si="81"/>
        <v>0</v>
      </c>
      <c r="BE144" s="2">
        <f t="shared" si="81"/>
        <v>0</v>
      </c>
      <c r="BF144" s="2">
        <f t="shared" si="81"/>
        <v>0</v>
      </c>
      <c r="BG144" s="2">
        <f t="shared" si="81"/>
        <v>0</v>
      </c>
      <c r="BH144" s="2">
        <f t="shared" si="81"/>
        <v>0</v>
      </c>
      <c r="BI144" s="2">
        <f t="shared" si="81"/>
        <v>0</v>
      </c>
      <c r="BJ144" s="2">
        <f t="shared" si="81"/>
        <v>0</v>
      </c>
      <c r="BK144" s="2">
        <f t="shared" si="81"/>
        <v>0</v>
      </c>
      <c r="BL144" s="2">
        <f t="shared" si="81"/>
        <v>0</v>
      </c>
      <c r="BM144" s="2">
        <f t="shared" si="81"/>
        <v>0</v>
      </c>
      <c r="BN144" s="2">
        <f t="shared" si="81"/>
        <v>0</v>
      </c>
      <c r="BO144" s="2">
        <f t="shared" si="81"/>
        <v>0</v>
      </c>
      <c r="BP144" s="2">
        <f t="shared" si="81"/>
        <v>0</v>
      </c>
      <c r="BQ144" s="2">
        <f t="shared" si="81"/>
        <v>0</v>
      </c>
      <c r="BR144" s="2">
        <f t="shared" si="81"/>
        <v>0</v>
      </c>
      <c r="BS144" s="2">
        <f t="shared" si="81"/>
        <v>0</v>
      </c>
      <c r="BT144" s="2">
        <f t="shared" si="81"/>
        <v>0</v>
      </c>
      <c r="BU144" s="2">
        <f t="shared" si="81"/>
        <v>0</v>
      </c>
      <c r="BV144" s="2">
        <f t="shared" si="81"/>
        <v>0</v>
      </c>
      <c r="BW144" s="2">
        <f t="shared" si="81"/>
        <v>0</v>
      </c>
      <c r="BX144" s="2">
        <f t="shared" si="81"/>
        <v>0</v>
      </c>
      <c r="BY144" s="2">
        <f t="shared" si="81"/>
        <v>0</v>
      </c>
      <c r="BZ144" s="2">
        <f t="shared" si="81"/>
        <v>0</v>
      </c>
      <c r="CA144" s="2">
        <f t="shared" ref="CA144:DF144" si="82">CA164</f>
        <v>185789.69</v>
      </c>
      <c r="CB144" s="2">
        <f t="shared" si="82"/>
        <v>0</v>
      </c>
      <c r="CC144" s="2">
        <f t="shared" si="82"/>
        <v>0</v>
      </c>
      <c r="CD144" s="2">
        <f t="shared" si="82"/>
        <v>185789.69</v>
      </c>
      <c r="CE144" s="2">
        <f t="shared" si="82"/>
        <v>0</v>
      </c>
      <c r="CF144" s="2">
        <f t="shared" si="82"/>
        <v>0</v>
      </c>
      <c r="CG144" s="2">
        <f t="shared" si="82"/>
        <v>0</v>
      </c>
      <c r="CH144" s="2">
        <f t="shared" si="82"/>
        <v>0</v>
      </c>
      <c r="CI144" s="2">
        <f t="shared" si="82"/>
        <v>0</v>
      </c>
      <c r="CJ144" s="2">
        <f t="shared" si="82"/>
        <v>0</v>
      </c>
      <c r="CK144" s="2">
        <f t="shared" si="82"/>
        <v>0</v>
      </c>
      <c r="CL144" s="2">
        <f t="shared" si="82"/>
        <v>0</v>
      </c>
      <c r="CM144" s="2">
        <f t="shared" si="82"/>
        <v>0</v>
      </c>
      <c r="CN144" s="2">
        <f t="shared" si="82"/>
        <v>0</v>
      </c>
      <c r="CO144" s="2">
        <f t="shared" si="82"/>
        <v>0</v>
      </c>
      <c r="CP144" s="2">
        <f t="shared" si="82"/>
        <v>0</v>
      </c>
      <c r="CQ144" s="2">
        <f t="shared" si="82"/>
        <v>0</v>
      </c>
      <c r="CR144" s="2">
        <f t="shared" si="82"/>
        <v>0</v>
      </c>
      <c r="CS144" s="2">
        <f t="shared" si="82"/>
        <v>0</v>
      </c>
      <c r="CT144" s="2">
        <f t="shared" si="82"/>
        <v>0</v>
      </c>
      <c r="CU144" s="2">
        <f t="shared" si="82"/>
        <v>0</v>
      </c>
      <c r="CV144" s="2">
        <f t="shared" si="82"/>
        <v>0</v>
      </c>
      <c r="CW144" s="2">
        <f t="shared" si="82"/>
        <v>0</v>
      </c>
      <c r="CX144" s="2">
        <f t="shared" si="82"/>
        <v>0</v>
      </c>
      <c r="CY144" s="2">
        <f t="shared" si="82"/>
        <v>0</v>
      </c>
      <c r="CZ144" s="2">
        <f t="shared" si="82"/>
        <v>0</v>
      </c>
      <c r="DA144" s="2">
        <f t="shared" si="82"/>
        <v>0</v>
      </c>
      <c r="DB144" s="2">
        <f t="shared" si="82"/>
        <v>0</v>
      </c>
      <c r="DC144" s="2">
        <f t="shared" si="82"/>
        <v>0</v>
      </c>
      <c r="DD144" s="2">
        <f t="shared" si="82"/>
        <v>0</v>
      </c>
      <c r="DE144" s="2">
        <f t="shared" si="82"/>
        <v>0</v>
      </c>
      <c r="DF144" s="2">
        <f t="shared" si="82"/>
        <v>0</v>
      </c>
      <c r="DG144" s="3">
        <f t="shared" ref="DG144:EL144" si="83">DG164</f>
        <v>0</v>
      </c>
      <c r="DH144" s="3">
        <f t="shared" si="83"/>
        <v>0</v>
      </c>
      <c r="DI144" s="3">
        <f t="shared" si="83"/>
        <v>0</v>
      </c>
      <c r="DJ144" s="3">
        <f t="shared" si="83"/>
        <v>0</v>
      </c>
      <c r="DK144" s="3">
        <f t="shared" si="83"/>
        <v>0</v>
      </c>
      <c r="DL144" s="3">
        <f t="shared" si="83"/>
        <v>0</v>
      </c>
      <c r="DM144" s="3">
        <f t="shared" si="83"/>
        <v>0</v>
      </c>
      <c r="DN144" s="3">
        <f t="shared" si="83"/>
        <v>0</v>
      </c>
      <c r="DO144" s="3">
        <f t="shared" si="83"/>
        <v>0</v>
      </c>
      <c r="DP144" s="3">
        <f t="shared" si="83"/>
        <v>0</v>
      </c>
      <c r="DQ144" s="3">
        <f t="shared" si="83"/>
        <v>0</v>
      </c>
      <c r="DR144" s="3">
        <f t="shared" si="83"/>
        <v>0</v>
      </c>
      <c r="DS144" s="3">
        <f t="shared" si="83"/>
        <v>0</v>
      </c>
      <c r="DT144" s="3">
        <f t="shared" si="83"/>
        <v>0</v>
      </c>
      <c r="DU144" s="3">
        <f t="shared" si="83"/>
        <v>0</v>
      </c>
      <c r="DV144" s="3">
        <f t="shared" si="83"/>
        <v>0</v>
      </c>
      <c r="DW144" s="3">
        <f t="shared" si="83"/>
        <v>0</v>
      </c>
      <c r="DX144" s="3">
        <f t="shared" si="83"/>
        <v>0</v>
      </c>
      <c r="DY144" s="3">
        <f t="shared" si="83"/>
        <v>0</v>
      </c>
      <c r="DZ144" s="3">
        <f t="shared" si="83"/>
        <v>0</v>
      </c>
      <c r="EA144" s="3">
        <f t="shared" si="83"/>
        <v>0</v>
      </c>
      <c r="EB144" s="3">
        <f t="shared" si="83"/>
        <v>0</v>
      </c>
      <c r="EC144" s="3">
        <f t="shared" si="83"/>
        <v>0</v>
      </c>
      <c r="ED144" s="3">
        <f t="shared" si="83"/>
        <v>0</v>
      </c>
      <c r="EE144" s="3">
        <f t="shared" si="83"/>
        <v>0</v>
      </c>
      <c r="EF144" s="3">
        <f t="shared" si="83"/>
        <v>0</v>
      </c>
      <c r="EG144" s="3">
        <f t="shared" si="83"/>
        <v>0</v>
      </c>
      <c r="EH144" s="3">
        <f t="shared" si="83"/>
        <v>0</v>
      </c>
      <c r="EI144" s="3">
        <f t="shared" si="83"/>
        <v>0</v>
      </c>
      <c r="EJ144" s="3">
        <f t="shared" si="83"/>
        <v>0</v>
      </c>
      <c r="EK144" s="3">
        <f t="shared" si="83"/>
        <v>0</v>
      </c>
      <c r="EL144" s="3">
        <f t="shared" si="83"/>
        <v>0</v>
      </c>
      <c r="EM144" s="3">
        <f t="shared" ref="EM144:FR144" si="84">EM164</f>
        <v>0</v>
      </c>
      <c r="EN144" s="3">
        <f t="shared" si="84"/>
        <v>0</v>
      </c>
      <c r="EO144" s="3">
        <f t="shared" si="84"/>
        <v>0</v>
      </c>
      <c r="EP144" s="3">
        <f t="shared" si="84"/>
        <v>0</v>
      </c>
      <c r="EQ144" s="3">
        <f t="shared" si="84"/>
        <v>0</v>
      </c>
      <c r="ER144" s="3">
        <f t="shared" si="84"/>
        <v>0</v>
      </c>
      <c r="ES144" s="3">
        <f t="shared" si="84"/>
        <v>0</v>
      </c>
      <c r="ET144" s="3">
        <f t="shared" si="84"/>
        <v>0</v>
      </c>
      <c r="EU144" s="3">
        <f t="shared" si="84"/>
        <v>0</v>
      </c>
      <c r="EV144" s="3">
        <f t="shared" si="84"/>
        <v>0</v>
      </c>
      <c r="EW144" s="3">
        <f t="shared" si="84"/>
        <v>0</v>
      </c>
      <c r="EX144" s="3">
        <f t="shared" si="84"/>
        <v>0</v>
      </c>
      <c r="EY144" s="3">
        <f t="shared" si="84"/>
        <v>0</v>
      </c>
      <c r="EZ144" s="3">
        <f t="shared" si="84"/>
        <v>0</v>
      </c>
      <c r="FA144" s="3">
        <f t="shared" si="84"/>
        <v>0</v>
      </c>
      <c r="FB144" s="3">
        <f t="shared" si="84"/>
        <v>0</v>
      </c>
      <c r="FC144" s="3">
        <f t="shared" si="84"/>
        <v>0</v>
      </c>
      <c r="FD144" s="3">
        <f t="shared" si="84"/>
        <v>0</v>
      </c>
      <c r="FE144" s="3">
        <f t="shared" si="84"/>
        <v>0</v>
      </c>
      <c r="FF144" s="3">
        <f t="shared" si="84"/>
        <v>0</v>
      </c>
      <c r="FG144" s="3">
        <f t="shared" si="84"/>
        <v>0</v>
      </c>
      <c r="FH144" s="3">
        <f t="shared" si="84"/>
        <v>0</v>
      </c>
      <c r="FI144" s="3">
        <f t="shared" si="84"/>
        <v>0</v>
      </c>
      <c r="FJ144" s="3">
        <f t="shared" si="84"/>
        <v>0</v>
      </c>
      <c r="FK144" s="3">
        <f t="shared" si="84"/>
        <v>0</v>
      </c>
      <c r="FL144" s="3">
        <f t="shared" si="84"/>
        <v>0</v>
      </c>
      <c r="FM144" s="3">
        <f t="shared" si="84"/>
        <v>0</v>
      </c>
      <c r="FN144" s="3">
        <f t="shared" si="84"/>
        <v>0</v>
      </c>
      <c r="FO144" s="3">
        <f t="shared" si="84"/>
        <v>0</v>
      </c>
      <c r="FP144" s="3">
        <f t="shared" si="84"/>
        <v>0</v>
      </c>
      <c r="FQ144" s="3">
        <f t="shared" si="84"/>
        <v>0</v>
      </c>
      <c r="FR144" s="3">
        <f t="shared" si="84"/>
        <v>0</v>
      </c>
      <c r="FS144" s="3">
        <f t="shared" ref="FS144:GX144" si="85">FS164</f>
        <v>0</v>
      </c>
      <c r="FT144" s="3">
        <f t="shared" si="85"/>
        <v>0</v>
      </c>
      <c r="FU144" s="3">
        <f t="shared" si="85"/>
        <v>0</v>
      </c>
      <c r="FV144" s="3">
        <f t="shared" si="85"/>
        <v>0</v>
      </c>
      <c r="FW144" s="3">
        <f t="shared" si="85"/>
        <v>0</v>
      </c>
      <c r="FX144" s="3">
        <f t="shared" si="85"/>
        <v>0</v>
      </c>
      <c r="FY144" s="3">
        <f t="shared" si="85"/>
        <v>0</v>
      </c>
      <c r="FZ144" s="3">
        <f t="shared" si="85"/>
        <v>0</v>
      </c>
      <c r="GA144" s="3">
        <f t="shared" si="85"/>
        <v>0</v>
      </c>
      <c r="GB144" s="3">
        <f t="shared" si="85"/>
        <v>0</v>
      </c>
      <c r="GC144" s="3">
        <f t="shared" si="85"/>
        <v>0</v>
      </c>
      <c r="GD144" s="3">
        <f t="shared" si="85"/>
        <v>0</v>
      </c>
      <c r="GE144" s="3">
        <f t="shared" si="85"/>
        <v>0</v>
      </c>
      <c r="GF144" s="3">
        <f t="shared" si="85"/>
        <v>0</v>
      </c>
      <c r="GG144" s="3">
        <f t="shared" si="85"/>
        <v>0</v>
      </c>
      <c r="GH144" s="3">
        <f t="shared" si="85"/>
        <v>0</v>
      </c>
      <c r="GI144" s="3">
        <f t="shared" si="85"/>
        <v>0</v>
      </c>
      <c r="GJ144" s="3">
        <f t="shared" si="85"/>
        <v>0</v>
      </c>
      <c r="GK144" s="3">
        <f t="shared" si="85"/>
        <v>0</v>
      </c>
      <c r="GL144" s="3">
        <f t="shared" si="85"/>
        <v>0</v>
      </c>
      <c r="GM144" s="3">
        <f t="shared" si="85"/>
        <v>0</v>
      </c>
      <c r="GN144" s="3">
        <f t="shared" si="85"/>
        <v>0</v>
      </c>
      <c r="GO144" s="3">
        <f t="shared" si="85"/>
        <v>0</v>
      </c>
      <c r="GP144" s="3">
        <f t="shared" si="85"/>
        <v>0</v>
      </c>
      <c r="GQ144" s="3">
        <f t="shared" si="85"/>
        <v>0</v>
      </c>
      <c r="GR144" s="3">
        <f t="shared" si="85"/>
        <v>0</v>
      </c>
      <c r="GS144" s="3">
        <f t="shared" si="85"/>
        <v>0</v>
      </c>
      <c r="GT144" s="3">
        <f t="shared" si="85"/>
        <v>0</v>
      </c>
      <c r="GU144" s="3">
        <f t="shared" si="85"/>
        <v>0</v>
      </c>
      <c r="GV144" s="3">
        <f t="shared" si="85"/>
        <v>0</v>
      </c>
      <c r="GW144" s="3">
        <f t="shared" si="85"/>
        <v>0</v>
      </c>
      <c r="GX144" s="3">
        <f t="shared" si="85"/>
        <v>0</v>
      </c>
    </row>
    <row r="146" spans="1:245" x14ac:dyDescent="0.2">
      <c r="A146">
        <v>17</v>
      </c>
      <c r="B146">
        <v>1</v>
      </c>
      <c r="C146">
        <f>ROW(SmtRes!A64)</f>
        <v>64</v>
      </c>
      <c r="D146">
        <f>ROW(EtalonRes!A64)</f>
        <v>64</v>
      </c>
      <c r="E146" t="s">
        <v>15</v>
      </c>
      <c r="F146" t="s">
        <v>137</v>
      </c>
      <c r="G146" t="s">
        <v>138</v>
      </c>
      <c r="H146" t="s">
        <v>18</v>
      </c>
      <c r="I146">
        <v>1</v>
      </c>
      <c r="J146">
        <v>0</v>
      </c>
      <c r="K146">
        <v>1</v>
      </c>
      <c r="O146">
        <f t="shared" ref="O146:O162" si="86">ROUND(CP146,2)</f>
        <v>9462.65</v>
      </c>
      <c r="P146">
        <f t="shared" ref="P146:P162" si="87">ROUND(CQ146*I146,2)</f>
        <v>0</v>
      </c>
      <c r="Q146">
        <f t="shared" ref="Q146:Q162" si="88">ROUND(CR146*I146,2)</f>
        <v>0</v>
      </c>
      <c r="R146">
        <f t="shared" ref="R146:R162" si="89">ROUND(CS146*I146,2)</f>
        <v>0</v>
      </c>
      <c r="S146">
        <f t="shared" ref="S146:S162" si="90">ROUND(CT146*I146,2)</f>
        <v>9462.65</v>
      </c>
      <c r="T146">
        <f t="shared" ref="T146:T162" si="91">ROUND(CU146*I146,2)</f>
        <v>0</v>
      </c>
      <c r="U146">
        <f t="shared" ref="U146:U162" si="92">CV146*I146</f>
        <v>22.420800000000003</v>
      </c>
      <c r="V146">
        <f t="shared" ref="V146:V162" si="93">CW146*I146</f>
        <v>0</v>
      </c>
      <c r="W146">
        <f t="shared" ref="W146:W162" si="94">ROUND(CX146*I146,2)</f>
        <v>0</v>
      </c>
      <c r="X146">
        <f t="shared" ref="X146:X162" si="95">ROUND(CY146,2)</f>
        <v>6150.72</v>
      </c>
      <c r="Y146">
        <f t="shared" ref="Y146:Y162" si="96">ROUND(CZ146,2)</f>
        <v>3785.06</v>
      </c>
      <c r="AA146">
        <v>109189372</v>
      </c>
      <c r="AB146">
        <f t="shared" ref="AB146:AB162" si="97">ROUND((AC146+AD146+AF146),6)</f>
        <v>273.80363999999997</v>
      </c>
      <c r="AC146">
        <f t="shared" ref="AC146:AC162" si="98">ROUND((ES146),6)</f>
        <v>0</v>
      </c>
      <c r="AD146">
        <f t="shared" ref="AD146:AD162" si="99">ROUND((((ET146)-(EU146))+AE146),6)</f>
        <v>0</v>
      </c>
      <c r="AE146">
        <f t="shared" ref="AE146:AE162" si="100">ROUND((EU146),6)</f>
        <v>0</v>
      </c>
      <c r="AF146">
        <f t="shared" ref="AF146:AF159" si="101">ROUND(((EV146*1.2975*0.8)),6)</f>
        <v>273.80363999999997</v>
      </c>
      <c r="AG146">
        <f t="shared" ref="AG146:AG162" si="102">ROUND((AP146),6)</f>
        <v>0</v>
      </c>
      <c r="AH146">
        <f t="shared" ref="AH146:AH159" si="103">((EW146*1.2975*0.8))</f>
        <v>22.420800000000003</v>
      </c>
      <c r="AI146">
        <f t="shared" ref="AI146:AI162" si="104">(EX146)</f>
        <v>0</v>
      </c>
      <c r="AJ146">
        <f t="shared" ref="AJ146:AJ162" si="105">(AS146)</f>
        <v>0</v>
      </c>
      <c r="AK146">
        <v>263.77999999999997</v>
      </c>
      <c r="AL146">
        <v>0</v>
      </c>
      <c r="AM146">
        <v>0</v>
      </c>
      <c r="AN146">
        <v>0</v>
      </c>
      <c r="AO146">
        <v>263.77999999999997</v>
      </c>
      <c r="AP146">
        <v>0</v>
      </c>
      <c r="AQ146">
        <v>21.6</v>
      </c>
      <c r="AR146">
        <v>0</v>
      </c>
      <c r="AS146">
        <v>0</v>
      </c>
      <c r="AT146">
        <v>65</v>
      </c>
      <c r="AU146">
        <v>40</v>
      </c>
      <c r="AV146">
        <v>1</v>
      </c>
      <c r="AW146">
        <v>1</v>
      </c>
      <c r="AZ146">
        <v>1</v>
      </c>
      <c r="BA146">
        <v>34.56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139</v>
      </c>
      <c r="BM146">
        <v>200001</v>
      </c>
      <c r="BN146">
        <v>0</v>
      </c>
      <c r="BO146" t="s">
        <v>3</v>
      </c>
      <c r="BP146">
        <v>0</v>
      </c>
      <c r="BQ146">
        <v>4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65</v>
      </c>
      <c r="CA146">
        <v>40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ref="CP146:CP162" si="106">(P146+Q146+S146)</f>
        <v>9462.65</v>
      </c>
      <c r="CQ146">
        <f t="shared" ref="CQ146:CQ162" si="107">AC146*BC146</f>
        <v>0</v>
      </c>
      <c r="CR146">
        <f t="shared" ref="CR146:CR162" si="108">AD146*BB146</f>
        <v>0</v>
      </c>
      <c r="CS146">
        <f t="shared" ref="CS146:CS162" si="109">AE146*BS146</f>
        <v>0</v>
      </c>
      <c r="CT146">
        <f t="shared" ref="CT146:CT162" si="110">AF146*BA146</f>
        <v>9462.6537984000006</v>
      </c>
      <c r="CU146">
        <f t="shared" ref="CU146:CU162" si="111">AG146</f>
        <v>0</v>
      </c>
      <c r="CV146">
        <f t="shared" ref="CV146:CV162" si="112">AH146</f>
        <v>22.420800000000003</v>
      </c>
      <c r="CW146">
        <f t="shared" ref="CW146:CW162" si="113">AI146</f>
        <v>0</v>
      </c>
      <c r="CX146">
        <f t="shared" ref="CX146:CX162" si="114">AJ146</f>
        <v>0</v>
      </c>
      <c r="CY146">
        <f t="shared" ref="CY146:CY162" si="115">(((S146+R146)*AT146)/100)</f>
        <v>6150.7224999999999</v>
      </c>
      <c r="CZ146">
        <f t="shared" ref="CZ146:CZ162" si="116">(((S146+R146)*AU146)/100)</f>
        <v>3785.06</v>
      </c>
      <c r="DC146" t="s">
        <v>3</v>
      </c>
      <c r="DD146" t="s">
        <v>3</v>
      </c>
      <c r="DE146" t="s">
        <v>3</v>
      </c>
      <c r="DF146" t="s">
        <v>3</v>
      </c>
      <c r="DG146" t="s">
        <v>140</v>
      </c>
      <c r="DH146" t="s">
        <v>3</v>
      </c>
      <c r="DI146" t="s">
        <v>140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18</v>
      </c>
      <c r="DW146" t="s">
        <v>18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102156749</v>
      </c>
      <c r="EF146">
        <v>4</v>
      </c>
      <c r="EG146" t="s">
        <v>136</v>
      </c>
      <c r="EH146">
        <v>0</v>
      </c>
      <c r="EI146" t="s">
        <v>3</v>
      </c>
      <c r="EJ146">
        <v>4</v>
      </c>
      <c r="EK146">
        <v>200001</v>
      </c>
      <c r="EL146" t="s">
        <v>141</v>
      </c>
      <c r="EM146" t="s">
        <v>142</v>
      </c>
      <c r="EO146" t="s">
        <v>143</v>
      </c>
      <c r="EQ146">
        <v>131072</v>
      </c>
      <c r="ER146">
        <v>263.77999999999997</v>
      </c>
      <c r="ES146">
        <v>0</v>
      </c>
      <c r="ET146">
        <v>0</v>
      </c>
      <c r="EU146">
        <v>0</v>
      </c>
      <c r="EV146">
        <v>263.77999999999997</v>
      </c>
      <c r="EW146">
        <v>21.6</v>
      </c>
      <c r="EX146">
        <v>0</v>
      </c>
      <c r="EY146">
        <v>0</v>
      </c>
      <c r="FQ146">
        <v>0</v>
      </c>
      <c r="FR146">
        <f t="shared" ref="FR146:FR162" si="117">ROUND(IF(AND(BH146=3,BI146=3),P146,0),2)</f>
        <v>0</v>
      </c>
      <c r="FS146">
        <v>0</v>
      </c>
      <c r="FX146">
        <v>65</v>
      </c>
      <c r="FY146">
        <v>40</v>
      </c>
      <c r="GA146" t="s">
        <v>3</v>
      </c>
      <c r="GD146">
        <v>1</v>
      </c>
      <c r="GF146">
        <v>-18471534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ref="GL146:GL162" si="118">ROUND(IF(AND(BH146=3,BI146=3,FS146&lt;&gt;0),P146,0),2)</f>
        <v>0</v>
      </c>
      <c r="GM146">
        <f t="shared" ref="GM146:GM162" si="119">ROUND(O146+X146+Y146,2)+GX146</f>
        <v>19398.43</v>
      </c>
      <c r="GN146">
        <f t="shared" ref="GN146:GN162" si="120">IF(OR(BI146=0,BI146=1),ROUND(O146+X146+Y146,2),0)</f>
        <v>0</v>
      </c>
      <c r="GO146">
        <f t="shared" ref="GO146:GO162" si="121">IF(BI146=2,ROUND(O146+X146+Y146,2),0)</f>
        <v>0</v>
      </c>
      <c r="GP146">
        <f t="shared" ref="GP146:GP162" si="122">IF(BI146=4,ROUND(O146+X146+Y146,2)+GX146,0)</f>
        <v>19398.43</v>
      </c>
      <c r="GR146">
        <v>0</v>
      </c>
      <c r="GS146">
        <v>3</v>
      </c>
      <c r="GT146">
        <v>0</v>
      </c>
      <c r="GU146" t="s">
        <v>3</v>
      </c>
      <c r="GV146">
        <f t="shared" ref="GV146:GV162" si="123">ROUND((GT146),6)</f>
        <v>0</v>
      </c>
      <c r="GW146">
        <v>1</v>
      </c>
      <c r="GX146">
        <f t="shared" ref="GX146:GX162" si="124">ROUND(HC146*I146,2)</f>
        <v>0</v>
      </c>
      <c r="HA146">
        <v>0</v>
      </c>
      <c r="HB146">
        <v>0</v>
      </c>
      <c r="HC146">
        <f t="shared" ref="HC146:HC162" si="125"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ROW(SmtRes!A66)</f>
        <v>66</v>
      </c>
      <c r="D147">
        <f>ROW(EtalonRes!A66)</f>
        <v>66</v>
      </c>
      <c r="E147" t="s">
        <v>24</v>
      </c>
      <c r="F147" t="s">
        <v>144</v>
      </c>
      <c r="G147" t="s">
        <v>145</v>
      </c>
      <c r="H147" t="s">
        <v>18</v>
      </c>
      <c r="I147">
        <v>2</v>
      </c>
      <c r="J147">
        <v>0</v>
      </c>
      <c r="K147">
        <v>2</v>
      </c>
      <c r="O147">
        <f t="shared" si="86"/>
        <v>1213.23</v>
      </c>
      <c r="P147">
        <f t="shared" si="87"/>
        <v>0</v>
      </c>
      <c r="Q147">
        <f t="shared" si="88"/>
        <v>0</v>
      </c>
      <c r="R147">
        <f t="shared" si="89"/>
        <v>0</v>
      </c>
      <c r="S147">
        <f t="shared" si="90"/>
        <v>1213.23</v>
      </c>
      <c r="T147">
        <f t="shared" si="91"/>
        <v>0</v>
      </c>
      <c r="U147">
        <f t="shared" si="92"/>
        <v>3.7368000000000006</v>
      </c>
      <c r="V147">
        <f t="shared" si="93"/>
        <v>0</v>
      </c>
      <c r="W147">
        <f t="shared" si="94"/>
        <v>0</v>
      </c>
      <c r="X147">
        <f t="shared" si="95"/>
        <v>788.6</v>
      </c>
      <c r="Y147">
        <f t="shared" si="96"/>
        <v>485.29</v>
      </c>
      <c r="AA147">
        <v>109189372</v>
      </c>
      <c r="AB147">
        <f t="shared" si="97"/>
        <v>17.552579999999999</v>
      </c>
      <c r="AC147">
        <f t="shared" si="98"/>
        <v>0</v>
      </c>
      <c r="AD147">
        <f t="shared" si="99"/>
        <v>0</v>
      </c>
      <c r="AE147">
        <f t="shared" si="100"/>
        <v>0</v>
      </c>
      <c r="AF147">
        <f t="shared" si="101"/>
        <v>17.552579999999999</v>
      </c>
      <c r="AG147">
        <f t="shared" si="102"/>
        <v>0</v>
      </c>
      <c r="AH147">
        <f t="shared" si="103"/>
        <v>1.8684000000000003</v>
      </c>
      <c r="AI147">
        <f t="shared" si="104"/>
        <v>0</v>
      </c>
      <c r="AJ147">
        <f t="shared" si="105"/>
        <v>0</v>
      </c>
      <c r="AK147">
        <v>16.91</v>
      </c>
      <c r="AL147">
        <v>0</v>
      </c>
      <c r="AM147">
        <v>0</v>
      </c>
      <c r="AN147">
        <v>0</v>
      </c>
      <c r="AO147">
        <v>16.91</v>
      </c>
      <c r="AP147">
        <v>0</v>
      </c>
      <c r="AQ147">
        <v>1.8</v>
      </c>
      <c r="AR147">
        <v>0</v>
      </c>
      <c r="AS147">
        <v>0</v>
      </c>
      <c r="AT147">
        <v>65</v>
      </c>
      <c r="AU147">
        <v>40</v>
      </c>
      <c r="AV147">
        <v>1</v>
      </c>
      <c r="AW147">
        <v>1</v>
      </c>
      <c r="AZ147">
        <v>1</v>
      </c>
      <c r="BA147">
        <v>34.56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146</v>
      </c>
      <c r="BM147">
        <v>200001</v>
      </c>
      <c r="BN147">
        <v>0</v>
      </c>
      <c r="BO147" t="s">
        <v>3</v>
      </c>
      <c r="BP147">
        <v>0</v>
      </c>
      <c r="BQ147">
        <v>4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65</v>
      </c>
      <c r="CA147">
        <v>40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06"/>
        <v>1213.23</v>
      </c>
      <c r="CQ147">
        <f t="shared" si="107"/>
        <v>0</v>
      </c>
      <c r="CR147">
        <f t="shared" si="108"/>
        <v>0</v>
      </c>
      <c r="CS147">
        <f t="shared" si="109"/>
        <v>0</v>
      </c>
      <c r="CT147">
        <f t="shared" si="110"/>
        <v>606.61716479999995</v>
      </c>
      <c r="CU147">
        <f t="shared" si="111"/>
        <v>0</v>
      </c>
      <c r="CV147">
        <f t="shared" si="112"/>
        <v>1.8684000000000003</v>
      </c>
      <c r="CW147">
        <f t="shared" si="113"/>
        <v>0</v>
      </c>
      <c r="CX147">
        <f t="shared" si="114"/>
        <v>0</v>
      </c>
      <c r="CY147">
        <f t="shared" si="115"/>
        <v>788.59949999999992</v>
      </c>
      <c r="CZ147">
        <f t="shared" si="116"/>
        <v>485.29199999999997</v>
      </c>
      <c r="DC147" t="s">
        <v>3</v>
      </c>
      <c r="DD147" t="s">
        <v>3</v>
      </c>
      <c r="DE147" t="s">
        <v>3</v>
      </c>
      <c r="DF147" t="s">
        <v>3</v>
      </c>
      <c r="DG147" t="s">
        <v>140</v>
      </c>
      <c r="DH147" t="s">
        <v>3</v>
      </c>
      <c r="DI147" t="s">
        <v>140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18</v>
      </c>
      <c r="DW147" t="s">
        <v>18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102156749</v>
      </c>
      <c r="EF147">
        <v>4</v>
      </c>
      <c r="EG147" t="s">
        <v>136</v>
      </c>
      <c r="EH147">
        <v>0</v>
      </c>
      <c r="EI147" t="s">
        <v>3</v>
      </c>
      <c r="EJ147">
        <v>4</v>
      </c>
      <c r="EK147">
        <v>200001</v>
      </c>
      <c r="EL147" t="s">
        <v>141</v>
      </c>
      <c r="EM147" t="s">
        <v>142</v>
      </c>
      <c r="EO147" t="s">
        <v>143</v>
      </c>
      <c r="EQ147">
        <v>131072</v>
      </c>
      <c r="ER147">
        <v>16.91</v>
      </c>
      <c r="ES147">
        <v>0</v>
      </c>
      <c r="ET147">
        <v>0</v>
      </c>
      <c r="EU147">
        <v>0</v>
      </c>
      <c r="EV147">
        <v>16.91</v>
      </c>
      <c r="EW147">
        <v>1.8</v>
      </c>
      <c r="EX147">
        <v>0</v>
      </c>
      <c r="EY147">
        <v>0</v>
      </c>
      <c r="FQ147">
        <v>0</v>
      </c>
      <c r="FR147">
        <f t="shared" si="117"/>
        <v>0</v>
      </c>
      <c r="FS147">
        <v>0</v>
      </c>
      <c r="FX147">
        <v>65</v>
      </c>
      <c r="FY147">
        <v>40</v>
      </c>
      <c r="GA147" t="s">
        <v>3</v>
      </c>
      <c r="GD147">
        <v>1</v>
      </c>
      <c r="GF147">
        <v>-1870563800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18"/>
        <v>0</v>
      </c>
      <c r="GM147">
        <f t="shared" si="119"/>
        <v>2487.12</v>
      </c>
      <c r="GN147">
        <f t="shared" si="120"/>
        <v>0</v>
      </c>
      <c r="GO147">
        <f t="shared" si="121"/>
        <v>0</v>
      </c>
      <c r="GP147">
        <f t="shared" si="122"/>
        <v>2487.12</v>
      </c>
      <c r="GR147">
        <v>0</v>
      </c>
      <c r="GS147">
        <v>3</v>
      </c>
      <c r="GT147">
        <v>0</v>
      </c>
      <c r="GU147" t="s">
        <v>3</v>
      </c>
      <c r="GV147">
        <f t="shared" si="123"/>
        <v>0</v>
      </c>
      <c r="GW147">
        <v>1</v>
      </c>
      <c r="GX147">
        <f t="shared" si="124"/>
        <v>0</v>
      </c>
      <c r="HA147">
        <v>0</v>
      </c>
      <c r="HB147">
        <v>0</v>
      </c>
      <c r="HC147">
        <f t="shared" si="125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ROW(SmtRes!A68)</f>
        <v>68</v>
      </c>
      <c r="D148">
        <f>ROW(EtalonRes!A68)</f>
        <v>68</v>
      </c>
      <c r="E148" t="s">
        <v>29</v>
      </c>
      <c r="F148" t="s">
        <v>147</v>
      </c>
      <c r="G148" t="s">
        <v>148</v>
      </c>
      <c r="H148" t="s">
        <v>149</v>
      </c>
      <c r="I148">
        <v>1</v>
      </c>
      <c r="J148">
        <v>0</v>
      </c>
      <c r="K148">
        <v>1</v>
      </c>
      <c r="O148">
        <f t="shared" si="86"/>
        <v>9014.6</v>
      </c>
      <c r="P148">
        <f t="shared" si="87"/>
        <v>0</v>
      </c>
      <c r="Q148">
        <f t="shared" si="88"/>
        <v>0</v>
      </c>
      <c r="R148">
        <f t="shared" si="89"/>
        <v>0</v>
      </c>
      <c r="S148">
        <f t="shared" si="90"/>
        <v>9014.6</v>
      </c>
      <c r="T148">
        <f t="shared" si="91"/>
        <v>0</v>
      </c>
      <c r="U148">
        <f t="shared" si="92"/>
        <v>22.420800000000003</v>
      </c>
      <c r="V148">
        <f t="shared" si="93"/>
        <v>0</v>
      </c>
      <c r="W148">
        <f t="shared" si="94"/>
        <v>0</v>
      </c>
      <c r="X148">
        <f t="shared" si="95"/>
        <v>5859.49</v>
      </c>
      <c r="Y148">
        <f t="shared" si="96"/>
        <v>3605.84</v>
      </c>
      <c r="AA148">
        <v>109189372</v>
      </c>
      <c r="AB148">
        <f t="shared" si="97"/>
        <v>260.83902</v>
      </c>
      <c r="AC148">
        <f t="shared" si="98"/>
        <v>0</v>
      </c>
      <c r="AD148">
        <f t="shared" si="99"/>
        <v>0</v>
      </c>
      <c r="AE148">
        <f t="shared" si="100"/>
        <v>0</v>
      </c>
      <c r="AF148">
        <f t="shared" si="101"/>
        <v>260.83902</v>
      </c>
      <c r="AG148">
        <f t="shared" si="102"/>
        <v>0</v>
      </c>
      <c r="AH148">
        <f t="shared" si="103"/>
        <v>22.420800000000003</v>
      </c>
      <c r="AI148">
        <f t="shared" si="104"/>
        <v>0</v>
      </c>
      <c r="AJ148">
        <f t="shared" si="105"/>
        <v>0</v>
      </c>
      <c r="AK148">
        <v>251.29</v>
      </c>
      <c r="AL148">
        <v>0</v>
      </c>
      <c r="AM148">
        <v>0</v>
      </c>
      <c r="AN148">
        <v>0</v>
      </c>
      <c r="AO148">
        <v>251.29</v>
      </c>
      <c r="AP148">
        <v>0</v>
      </c>
      <c r="AQ148">
        <v>21.6</v>
      </c>
      <c r="AR148">
        <v>0</v>
      </c>
      <c r="AS148">
        <v>0</v>
      </c>
      <c r="AT148">
        <v>65</v>
      </c>
      <c r="AU148">
        <v>40</v>
      </c>
      <c r="AV148">
        <v>1</v>
      </c>
      <c r="AW148">
        <v>1</v>
      </c>
      <c r="AZ148">
        <v>1</v>
      </c>
      <c r="BA148">
        <v>34.56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150</v>
      </c>
      <c r="BM148">
        <v>200001</v>
      </c>
      <c r="BN148">
        <v>0</v>
      </c>
      <c r="BO148" t="s">
        <v>3</v>
      </c>
      <c r="BP148">
        <v>0</v>
      </c>
      <c r="BQ148">
        <v>4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65</v>
      </c>
      <c r="CA148">
        <v>40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06"/>
        <v>9014.6</v>
      </c>
      <c r="CQ148">
        <f t="shared" si="107"/>
        <v>0</v>
      </c>
      <c r="CR148">
        <f t="shared" si="108"/>
        <v>0</v>
      </c>
      <c r="CS148">
        <f t="shared" si="109"/>
        <v>0</v>
      </c>
      <c r="CT148">
        <f t="shared" si="110"/>
        <v>9014.5965312000008</v>
      </c>
      <c r="CU148">
        <f t="shared" si="111"/>
        <v>0</v>
      </c>
      <c r="CV148">
        <f t="shared" si="112"/>
        <v>22.420800000000003</v>
      </c>
      <c r="CW148">
        <f t="shared" si="113"/>
        <v>0</v>
      </c>
      <c r="CX148">
        <f t="shared" si="114"/>
        <v>0</v>
      </c>
      <c r="CY148">
        <f t="shared" si="115"/>
        <v>5859.49</v>
      </c>
      <c r="CZ148">
        <f t="shared" si="116"/>
        <v>3605.84</v>
      </c>
      <c r="DC148" t="s">
        <v>3</v>
      </c>
      <c r="DD148" t="s">
        <v>3</v>
      </c>
      <c r="DE148" t="s">
        <v>3</v>
      </c>
      <c r="DF148" t="s">
        <v>3</v>
      </c>
      <c r="DG148" t="s">
        <v>140</v>
      </c>
      <c r="DH148" t="s">
        <v>3</v>
      </c>
      <c r="DI148" t="s">
        <v>140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3154213</v>
      </c>
      <c r="DV148" t="s">
        <v>149</v>
      </c>
      <c r="DW148" t="s">
        <v>149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102156749</v>
      </c>
      <c r="EF148">
        <v>4</v>
      </c>
      <c r="EG148" t="s">
        <v>136</v>
      </c>
      <c r="EH148">
        <v>0</v>
      </c>
      <c r="EI148" t="s">
        <v>3</v>
      </c>
      <c r="EJ148">
        <v>4</v>
      </c>
      <c r="EK148">
        <v>200001</v>
      </c>
      <c r="EL148" t="s">
        <v>141</v>
      </c>
      <c r="EM148" t="s">
        <v>142</v>
      </c>
      <c r="EO148" t="s">
        <v>143</v>
      </c>
      <c r="EQ148">
        <v>131072</v>
      </c>
      <c r="ER148">
        <v>251.29</v>
      </c>
      <c r="ES148">
        <v>0</v>
      </c>
      <c r="ET148">
        <v>0</v>
      </c>
      <c r="EU148">
        <v>0</v>
      </c>
      <c r="EV148">
        <v>251.29</v>
      </c>
      <c r="EW148">
        <v>21.6</v>
      </c>
      <c r="EX148">
        <v>0</v>
      </c>
      <c r="EY148">
        <v>0</v>
      </c>
      <c r="FQ148">
        <v>0</v>
      </c>
      <c r="FR148">
        <f t="shared" si="117"/>
        <v>0</v>
      </c>
      <c r="FS148">
        <v>0</v>
      </c>
      <c r="FX148">
        <v>65</v>
      </c>
      <c r="FY148">
        <v>40</v>
      </c>
      <c r="GA148" t="s">
        <v>3</v>
      </c>
      <c r="GD148">
        <v>1</v>
      </c>
      <c r="GF148">
        <v>607412161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18"/>
        <v>0</v>
      </c>
      <c r="GM148">
        <f t="shared" si="119"/>
        <v>18479.93</v>
      </c>
      <c r="GN148">
        <f t="shared" si="120"/>
        <v>0</v>
      </c>
      <c r="GO148">
        <f t="shared" si="121"/>
        <v>0</v>
      </c>
      <c r="GP148">
        <f t="shared" si="122"/>
        <v>18479.93</v>
      </c>
      <c r="GR148">
        <v>0</v>
      </c>
      <c r="GS148">
        <v>3</v>
      </c>
      <c r="GT148">
        <v>0</v>
      </c>
      <c r="GU148" t="s">
        <v>3</v>
      </c>
      <c r="GV148">
        <f t="shared" si="123"/>
        <v>0</v>
      </c>
      <c r="GW148">
        <v>1</v>
      </c>
      <c r="GX148">
        <f t="shared" si="124"/>
        <v>0</v>
      </c>
      <c r="HA148">
        <v>0</v>
      </c>
      <c r="HB148">
        <v>0</v>
      </c>
      <c r="HC148">
        <f t="shared" si="125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ROW(SmtRes!A70)</f>
        <v>70</v>
      </c>
      <c r="D149">
        <f>ROW(EtalonRes!A70)</f>
        <v>70</v>
      </c>
      <c r="E149" t="s">
        <v>34</v>
      </c>
      <c r="F149" t="s">
        <v>151</v>
      </c>
      <c r="G149" t="s">
        <v>152</v>
      </c>
      <c r="H149" t="s">
        <v>18</v>
      </c>
      <c r="I149">
        <v>3</v>
      </c>
      <c r="J149">
        <v>0</v>
      </c>
      <c r="K149">
        <v>3</v>
      </c>
      <c r="O149">
        <f t="shared" si="86"/>
        <v>5870.66</v>
      </c>
      <c r="P149">
        <f t="shared" si="87"/>
        <v>0</v>
      </c>
      <c r="Q149">
        <f t="shared" si="88"/>
        <v>0</v>
      </c>
      <c r="R149">
        <f t="shared" si="89"/>
        <v>0</v>
      </c>
      <c r="S149">
        <f t="shared" si="90"/>
        <v>5870.66</v>
      </c>
      <c r="T149">
        <f t="shared" si="91"/>
        <v>0</v>
      </c>
      <c r="U149">
        <f t="shared" si="92"/>
        <v>14.013000000000002</v>
      </c>
      <c r="V149">
        <f t="shared" si="93"/>
        <v>0</v>
      </c>
      <c r="W149">
        <f t="shared" si="94"/>
        <v>0</v>
      </c>
      <c r="X149">
        <f t="shared" si="95"/>
        <v>3815.93</v>
      </c>
      <c r="Y149">
        <f t="shared" si="96"/>
        <v>2348.2600000000002</v>
      </c>
      <c r="AA149">
        <v>109189372</v>
      </c>
      <c r="AB149">
        <f t="shared" si="97"/>
        <v>56.622900000000001</v>
      </c>
      <c r="AC149">
        <f t="shared" si="98"/>
        <v>0</v>
      </c>
      <c r="AD149">
        <f t="shared" si="99"/>
        <v>0</v>
      </c>
      <c r="AE149">
        <f t="shared" si="100"/>
        <v>0</v>
      </c>
      <c r="AF149">
        <f t="shared" si="101"/>
        <v>56.622900000000001</v>
      </c>
      <c r="AG149">
        <f t="shared" si="102"/>
        <v>0</v>
      </c>
      <c r="AH149">
        <f t="shared" si="103"/>
        <v>4.6710000000000003</v>
      </c>
      <c r="AI149">
        <f t="shared" si="104"/>
        <v>0</v>
      </c>
      <c r="AJ149">
        <f t="shared" si="105"/>
        <v>0</v>
      </c>
      <c r="AK149">
        <v>54.55</v>
      </c>
      <c r="AL149">
        <v>0</v>
      </c>
      <c r="AM149">
        <v>0</v>
      </c>
      <c r="AN149">
        <v>0</v>
      </c>
      <c r="AO149">
        <v>54.55</v>
      </c>
      <c r="AP149">
        <v>0</v>
      </c>
      <c r="AQ149">
        <v>4.5</v>
      </c>
      <c r="AR149">
        <v>0</v>
      </c>
      <c r="AS149">
        <v>0</v>
      </c>
      <c r="AT149">
        <v>65</v>
      </c>
      <c r="AU149">
        <v>40</v>
      </c>
      <c r="AV149">
        <v>1</v>
      </c>
      <c r="AW149">
        <v>1</v>
      </c>
      <c r="AZ149">
        <v>1</v>
      </c>
      <c r="BA149">
        <v>34.56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153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65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06"/>
        <v>5870.66</v>
      </c>
      <c r="CQ149">
        <f t="shared" si="107"/>
        <v>0</v>
      </c>
      <c r="CR149">
        <f t="shared" si="108"/>
        <v>0</v>
      </c>
      <c r="CS149">
        <f t="shared" si="109"/>
        <v>0</v>
      </c>
      <c r="CT149">
        <f t="shared" si="110"/>
        <v>1956.8874240000002</v>
      </c>
      <c r="CU149">
        <f t="shared" si="111"/>
        <v>0</v>
      </c>
      <c r="CV149">
        <f t="shared" si="112"/>
        <v>4.6710000000000003</v>
      </c>
      <c r="CW149">
        <f t="shared" si="113"/>
        <v>0</v>
      </c>
      <c r="CX149">
        <f t="shared" si="114"/>
        <v>0</v>
      </c>
      <c r="CY149">
        <f t="shared" si="115"/>
        <v>3815.9289999999996</v>
      </c>
      <c r="CZ149">
        <f t="shared" si="116"/>
        <v>2348.2640000000001</v>
      </c>
      <c r="DC149" t="s">
        <v>3</v>
      </c>
      <c r="DD149" t="s">
        <v>3</v>
      </c>
      <c r="DE149" t="s">
        <v>3</v>
      </c>
      <c r="DF149" t="s">
        <v>3</v>
      </c>
      <c r="DG149" t="s">
        <v>140</v>
      </c>
      <c r="DH149" t="s">
        <v>3</v>
      </c>
      <c r="DI149" t="s">
        <v>140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18</v>
      </c>
      <c r="DW149" t="s">
        <v>18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102156749</v>
      </c>
      <c r="EF149">
        <v>4</v>
      </c>
      <c r="EG149" t="s">
        <v>136</v>
      </c>
      <c r="EH149">
        <v>0</v>
      </c>
      <c r="EI149" t="s">
        <v>3</v>
      </c>
      <c r="EJ149">
        <v>4</v>
      </c>
      <c r="EK149">
        <v>200001</v>
      </c>
      <c r="EL149" t="s">
        <v>141</v>
      </c>
      <c r="EM149" t="s">
        <v>142</v>
      </c>
      <c r="EO149" t="s">
        <v>143</v>
      </c>
      <c r="EQ149">
        <v>131072</v>
      </c>
      <c r="ER149">
        <v>54.55</v>
      </c>
      <c r="ES149">
        <v>0</v>
      </c>
      <c r="ET149">
        <v>0</v>
      </c>
      <c r="EU149">
        <v>0</v>
      </c>
      <c r="EV149">
        <v>54.55</v>
      </c>
      <c r="EW149">
        <v>4.5</v>
      </c>
      <c r="EX149">
        <v>0</v>
      </c>
      <c r="EY149">
        <v>0</v>
      </c>
      <c r="FQ149">
        <v>0</v>
      </c>
      <c r="FR149">
        <f t="shared" si="117"/>
        <v>0</v>
      </c>
      <c r="FS149">
        <v>0</v>
      </c>
      <c r="FX149">
        <v>65</v>
      </c>
      <c r="FY149">
        <v>40</v>
      </c>
      <c r="GA149" t="s">
        <v>3</v>
      </c>
      <c r="GD149">
        <v>1</v>
      </c>
      <c r="GF149">
        <v>-1132938218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18"/>
        <v>0</v>
      </c>
      <c r="GM149">
        <f t="shared" si="119"/>
        <v>12034.85</v>
      </c>
      <c r="GN149">
        <f t="shared" si="120"/>
        <v>0</v>
      </c>
      <c r="GO149">
        <f t="shared" si="121"/>
        <v>0</v>
      </c>
      <c r="GP149">
        <f t="shared" si="122"/>
        <v>12034.85</v>
      </c>
      <c r="GR149">
        <v>0</v>
      </c>
      <c r="GS149">
        <v>3</v>
      </c>
      <c r="GT149">
        <v>0</v>
      </c>
      <c r="GU149" t="s">
        <v>3</v>
      </c>
      <c r="GV149">
        <f t="shared" si="123"/>
        <v>0</v>
      </c>
      <c r="GW149">
        <v>1</v>
      </c>
      <c r="GX149">
        <f t="shared" si="124"/>
        <v>0</v>
      </c>
      <c r="HA149">
        <v>0</v>
      </c>
      <c r="HB149">
        <v>0</v>
      </c>
      <c r="HC149">
        <f t="shared" si="125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ROW(SmtRes!A72)</f>
        <v>72</v>
      </c>
      <c r="D150">
        <f>ROW(EtalonRes!A72)</f>
        <v>72</v>
      </c>
      <c r="E150" t="s">
        <v>39</v>
      </c>
      <c r="F150" t="s">
        <v>154</v>
      </c>
      <c r="G150" t="s">
        <v>155</v>
      </c>
      <c r="H150" t="s">
        <v>18</v>
      </c>
      <c r="I150">
        <v>1</v>
      </c>
      <c r="J150">
        <v>0</v>
      </c>
      <c r="K150">
        <v>1</v>
      </c>
      <c r="O150">
        <f t="shared" si="86"/>
        <v>2739.64</v>
      </c>
      <c r="P150">
        <f t="shared" si="87"/>
        <v>0</v>
      </c>
      <c r="Q150">
        <f t="shared" si="88"/>
        <v>0</v>
      </c>
      <c r="R150">
        <f t="shared" si="89"/>
        <v>0</v>
      </c>
      <c r="S150">
        <f t="shared" si="90"/>
        <v>2739.64</v>
      </c>
      <c r="T150">
        <f t="shared" si="91"/>
        <v>0</v>
      </c>
      <c r="U150">
        <f t="shared" si="92"/>
        <v>6.5394000000000005</v>
      </c>
      <c r="V150">
        <f t="shared" si="93"/>
        <v>0</v>
      </c>
      <c r="W150">
        <f t="shared" si="94"/>
        <v>0</v>
      </c>
      <c r="X150">
        <f t="shared" si="95"/>
        <v>1780.77</v>
      </c>
      <c r="Y150">
        <f t="shared" si="96"/>
        <v>1095.8599999999999</v>
      </c>
      <c r="AA150">
        <v>109189372</v>
      </c>
      <c r="AB150">
        <f t="shared" si="97"/>
        <v>79.272059999999996</v>
      </c>
      <c r="AC150">
        <f t="shared" si="98"/>
        <v>0</v>
      </c>
      <c r="AD150">
        <f t="shared" si="99"/>
        <v>0</v>
      </c>
      <c r="AE150">
        <f t="shared" si="100"/>
        <v>0</v>
      </c>
      <c r="AF150">
        <f t="shared" si="101"/>
        <v>79.272059999999996</v>
      </c>
      <c r="AG150">
        <f t="shared" si="102"/>
        <v>0</v>
      </c>
      <c r="AH150">
        <f t="shared" si="103"/>
        <v>6.5394000000000005</v>
      </c>
      <c r="AI150">
        <f t="shared" si="104"/>
        <v>0</v>
      </c>
      <c r="AJ150">
        <f t="shared" si="105"/>
        <v>0</v>
      </c>
      <c r="AK150">
        <v>76.37</v>
      </c>
      <c r="AL150">
        <v>0</v>
      </c>
      <c r="AM150">
        <v>0</v>
      </c>
      <c r="AN150">
        <v>0</v>
      </c>
      <c r="AO150">
        <v>76.37</v>
      </c>
      <c r="AP150">
        <v>0</v>
      </c>
      <c r="AQ150">
        <v>6.3</v>
      </c>
      <c r="AR150">
        <v>0</v>
      </c>
      <c r="AS150">
        <v>0</v>
      </c>
      <c r="AT150">
        <v>65</v>
      </c>
      <c r="AU150">
        <v>40</v>
      </c>
      <c r="AV150">
        <v>1</v>
      </c>
      <c r="AW150">
        <v>1</v>
      </c>
      <c r="AZ150">
        <v>1</v>
      </c>
      <c r="BA150">
        <v>34.56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156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65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06"/>
        <v>2739.64</v>
      </c>
      <c r="CQ150">
        <f t="shared" si="107"/>
        <v>0</v>
      </c>
      <c r="CR150">
        <f t="shared" si="108"/>
        <v>0</v>
      </c>
      <c r="CS150">
        <f t="shared" si="109"/>
        <v>0</v>
      </c>
      <c r="CT150">
        <f t="shared" si="110"/>
        <v>2739.6423936000001</v>
      </c>
      <c r="CU150">
        <f t="shared" si="111"/>
        <v>0</v>
      </c>
      <c r="CV150">
        <f t="shared" si="112"/>
        <v>6.5394000000000005</v>
      </c>
      <c r="CW150">
        <f t="shared" si="113"/>
        <v>0</v>
      </c>
      <c r="CX150">
        <f t="shared" si="114"/>
        <v>0</v>
      </c>
      <c r="CY150">
        <f t="shared" si="115"/>
        <v>1780.7660000000001</v>
      </c>
      <c r="CZ150">
        <f t="shared" si="116"/>
        <v>1095.856</v>
      </c>
      <c r="DC150" t="s">
        <v>3</v>
      </c>
      <c r="DD150" t="s">
        <v>3</v>
      </c>
      <c r="DE150" t="s">
        <v>3</v>
      </c>
      <c r="DF150" t="s">
        <v>3</v>
      </c>
      <c r="DG150" t="s">
        <v>140</v>
      </c>
      <c r="DH150" t="s">
        <v>3</v>
      </c>
      <c r="DI150" t="s">
        <v>140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18</v>
      </c>
      <c r="DW150" t="s">
        <v>18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102156749</v>
      </c>
      <c r="EF150">
        <v>4</v>
      </c>
      <c r="EG150" t="s">
        <v>136</v>
      </c>
      <c r="EH150">
        <v>0</v>
      </c>
      <c r="EI150" t="s">
        <v>3</v>
      </c>
      <c r="EJ150">
        <v>4</v>
      </c>
      <c r="EK150">
        <v>200001</v>
      </c>
      <c r="EL150" t="s">
        <v>141</v>
      </c>
      <c r="EM150" t="s">
        <v>142</v>
      </c>
      <c r="EO150" t="s">
        <v>143</v>
      </c>
      <c r="EQ150">
        <v>131072</v>
      </c>
      <c r="ER150">
        <v>76.37</v>
      </c>
      <c r="ES150">
        <v>0</v>
      </c>
      <c r="ET150">
        <v>0</v>
      </c>
      <c r="EU150">
        <v>0</v>
      </c>
      <c r="EV150">
        <v>76.37</v>
      </c>
      <c r="EW150">
        <v>6.3</v>
      </c>
      <c r="EX150">
        <v>0</v>
      </c>
      <c r="EY150">
        <v>0</v>
      </c>
      <c r="FQ150">
        <v>0</v>
      </c>
      <c r="FR150">
        <f t="shared" si="117"/>
        <v>0</v>
      </c>
      <c r="FS150">
        <v>0</v>
      </c>
      <c r="FX150">
        <v>65</v>
      </c>
      <c r="FY150">
        <v>40</v>
      </c>
      <c r="GA150" t="s">
        <v>3</v>
      </c>
      <c r="GD150">
        <v>1</v>
      </c>
      <c r="GF150">
        <v>-1971933044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18"/>
        <v>0</v>
      </c>
      <c r="GM150">
        <f t="shared" si="119"/>
        <v>5616.27</v>
      </c>
      <c r="GN150">
        <f t="shared" si="120"/>
        <v>0</v>
      </c>
      <c r="GO150">
        <f t="shared" si="121"/>
        <v>0</v>
      </c>
      <c r="GP150">
        <f t="shared" si="122"/>
        <v>5616.27</v>
      </c>
      <c r="GR150">
        <v>0</v>
      </c>
      <c r="GS150">
        <v>3</v>
      </c>
      <c r="GT150">
        <v>0</v>
      </c>
      <c r="GU150" t="s">
        <v>3</v>
      </c>
      <c r="GV150">
        <f t="shared" si="123"/>
        <v>0</v>
      </c>
      <c r="GW150">
        <v>1</v>
      </c>
      <c r="GX150">
        <f t="shared" si="124"/>
        <v>0</v>
      </c>
      <c r="HA150">
        <v>0</v>
      </c>
      <c r="HB150">
        <v>0</v>
      </c>
      <c r="HC150">
        <f t="shared" si="125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ROW(SmtRes!A74)</f>
        <v>74</v>
      </c>
      <c r="D151">
        <f>ROW(EtalonRes!A74)</f>
        <v>74</v>
      </c>
      <c r="E151" t="s">
        <v>123</v>
      </c>
      <c r="F151" t="s">
        <v>157</v>
      </c>
      <c r="G151" t="s">
        <v>158</v>
      </c>
      <c r="H151" t="s">
        <v>159</v>
      </c>
      <c r="I151">
        <v>1</v>
      </c>
      <c r="J151">
        <v>0</v>
      </c>
      <c r="K151">
        <v>1</v>
      </c>
      <c r="O151">
        <f t="shared" si="86"/>
        <v>28680.33</v>
      </c>
      <c r="P151">
        <f t="shared" si="87"/>
        <v>0</v>
      </c>
      <c r="Q151">
        <f t="shared" si="88"/>
        <v>0</v>
      </c>
      <c r="R151">
        <f t="shared" si="89"/>
        <v>0</v>
      </c>
      <c r="S151">
        <f t="shared" si="90"/>
        <v>28680.33</v>
      </c>
      <c r="T151">
        <f t="shared" si="91"/>
        <v>0</v>
      </c>
      <c r="U151">
        <f t="shared" si="92"/>
        <v>62.030880000000003</v>
      </c>
      <c r="V151">
        <f t="shared" si="93"/>
        <v>0</v>
      </c>
      <c r="W151">
        <f t="shared" si="94"/>
        <v>0</v>
      </c>
      <c r="X151">
        <f t="shared" si="95"/>
        <v>18642.21</v>
      </c>
      <c r="Y151">
        <f t="shared" si="96"/>
        <v>11472.13</v>
      </c>
      <c r="AA151">
        <v>109189372</v>
      </c>
      <c r="AB151">
        <f t="shared" si="97"/>
        <v>829.87062000000003</v>
      </c>
      <c r="AC151">
        <f t="shared" si="98"/>
        <v>0</v>
      </c>
      <c r="AD151">
        <f t="shared" si="99"/>
        <v>0</v>
      </c>
      <c r="AE151">
        <f t="shared" si="100"/>
        <v>0</v>
      </c>
      <c r="AF151">
        <f t="shared" si="101"/>
        <v>829.87062000000003</v>
      </c>
      <c r="AG151">
        <f t="shared" si="102"/>
        <v>0</v>
      </c>
      <c r="AH151">
        <f t="shared" si="103"/>
        <v>62.030880000000003</v>
      </c>
      <c r="AI151">
        <f t="shared" si="104"/>
        <v>0</v>
      </c>
      <c r="AJ151">
        <f t="shared" si="105"/>
        <v>0</v>
      </c>
      <c r="AK151">
        <v>799.49</v>
      </c>
      <c r="AL151">
        <v>0</v>
      </c>
      <c r="AM151">
        <v>0</v>
      </c>
      <c r="AN151">
        <v>0</v>
      </c>
      <c r="AO151">
        <v>799.49</v>
      </c>
      <c r="AP151">
        <v>0</v>
      </c>
      <c r="AQ151">
        <v>59.76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160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6"/>
        <v>28680.33</v>
      </c>
      <c r="CQ151">
        <f t="shared" si="107"/>
        <v>0</v>
      </c>
      <c r="CR151">
        <f t="shared" si="108"/>
        <v>0</v>
      </c>
      <c r="CS151">
        <f t="shared" si="109"/>
        <v>0</v>
      </c>
      <c r="CT151">
        <f t="shared" si="110"/>
        <v>28680.328627200004</v>
      </c>
      <c r="CU151">
        <f t="shared" si="111"/>
        <v>0</v>
      </c>
      <c r="CV151">
        <f t="shared" si="112"/>
        <v>62.030880000000003</v>
      </c>
      <c r="CW151">
        <f t="shared" si="113"/>
        <v>0</v>
      </c>
      <c r="CX151">
        <f t="shared" si="114"/>
        <v>0</v>
      </c>
      <c r="CY151">
        <f t="shared" si="115"/>
        <v>18642.214500000002</v>
      </c>
      <c r="CZ151">
        <f t="shared" si="116"/>
        <v>11472.132000000001</v>
      </c>
      <c r="DC151" t="s">
        <v>3</v>
      </c>
      <c r="DD151" t="s">
        <v>3</v>
      </c>
      <c r="DE151" t="s">
        <v>3</v>
      </c>
      <c r="DF151" t="s">
        <v>3</v>
      </c>
      <c r="DG151" t="s">
        <v>140</v>
      </c>
      <c r="DH151" t="s">
        <v>3</v>
      </c>
      <c r="DI151" t="s">
        <v>140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159</v>
      </c>
      <c r="DW151" t="s">
        <v>159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136</v>
      </c>
      <c r="EH151">
        <v>0</v>
      </c>
      <c r="EI151" t="s">
        <v>3</v>
      </c>
      <c r="EJ151">
        <v>4</v>
      </c>
      <c r="EK151">
        <v>200001</v>
      </c>
      <c r="EL151" t="s">
        <v>141</v>
      </c>
      <c r="EM151" t="s">
        <v>142</v>
      </c>
      <c r="EO151" t="s">
        <v>3</v>
      </c>
      <c r="EQ151">
        <v>131072</v>
      </c>
      <c r="ER151">
        <v>799.49</v>
      </c>
      <c r="ES151">
        <v>0</v>
      </c>
      <c r="ET151">
        <v>0</v>
      </c>
      <c r="EU151">
        <v>0</v>
      </c>
      <c r="EV151">
        <v>799.49</v>
      </c>
      <c r="EW151">
        <v>59.76</v>
      </c>
      <c r="EX151">
        <v>0</v>
      </c>
      <c r="EY151">
        <v>0</v>
      </c>
      <c r="FQ151">
        <v>0</v>
      </c>
      <c r="FR151">
        <f t="shared" si="117"/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1466140105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18"/>
        <v>0</v>
      </c>
      <c r="GM151">
        <f t="shared" si="119"/>
        <v>58794.67</v>
      </c>
      <c r="GN151">
        <f t="shared" si="120"/>
        <v>0</v>
      </c>
      <c r="GO151">
        <f t="shared" si="121"/>
        <v>0</v>
      </c>
      <c r="GP151">
        <f t="shared" si="122"/>
        <v>58794.67</v>
      </c>
      <c r="GR151">
        <v>0</v>
      </c>
      <c r="GS151">
        <v>3</v>
      </c>
      <c r="GT151">
        <v>0</v>
      </c>
      <c r="GU151" t="s">
        <v>3</v>
      </c>
      <c r="GV151">
        <f t="shared" si="123"/>
        <v>0</v>
      </c>
      <c r="GW151">
        <v>1</v>
      </c>
      <c r="GX151">
        <f t="shared" si="124"/>
        <v>0</v>
      </c>
      <c r="HA151">
        <v>0</v>
      </c>
      <c r="HB151">
        <v>0</v>
      </c>
      <c r="HC151">
        <f t="shared" si="125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ROW(SmtRes!A76)</f>
        <v>76</v>
      </c>
      <c r="D152">
        <f>ROW(EtalonRes!A76)</f>
        <v>76</v>
      </c>
      <c r="E152" t="s">
        <v>127</v>
      </c>
      <c r="F152" t="s">
        <v>161</v>
      </c>
      <c r="G152" t="s">
        <v>162</v>
      </c>
      <c r="H152" t="s">
        <v>149</v>
      </c>
      <c r="I152">
        <v>1</v>
      </c>
      <c r="J152">
        <v>0</v>
      </c>
      <c r="K152">
        <v>1</v>
      </c>
      <c r="O152">
        <f t="shared" si="86"/>
        <v>1184.54</v>
      </c>
      <c r="P152">
        <f t="shared" si="87"/>
        <v>0</v>
      </c>
      <c r="Q152">
        <f t="shared" si="88"/>
        <v>0</v>
      </c>
      <c r="R152">
        <f t="shared" si="89"/>
        <v>0</v>
      </c>
      <c r="S152">
        <f t="shared" si="90"/>
        <v>1184.54</v>
      </c>
      <c r="T152">
        <f t="shared" si="91"/>
        <v>0</v>
      </c>
      <c r="U152">
        <f t="shared" si="92"/>
        <v>2.9894400000000001</v>
      </c>
      <c r="V152">
        <f t="shared" si="93"/>
        <v>0</v>
      </c>
      <c r="W152">
        <f t="shared" si="94"/>
        <v>0</v>
      </c>
      <c r="X152">
        <f t="shared" si="95"/>
        <v>769.95</v>
      </c>
      <c r="Y152">
        <f t="shared" si="96"/>
        <v>473.82</v>
      </c>
      <c r="AA152">
        <v>109189372</v>
      </c>
      <c r="AB152">
        <f t="shared" si="97"/>
        <v>34.274760000000001</v>
      </c>
      <c r="AC152">
        <f t="shared" si="98"/>
        <v>0</v>
      </c>
      <c r="AD152">
        <f t="shared" si="99"/>
        <v>0</v>
      </c>
      <c r="AE152">
        <f t="shared" si="100"/>
        <v>0</v>
      </c>
      <c r="AF152">
        <f t="shared" si="101"/>
        <v>34.274760000000001</v>
      </c>
      <c r="AG152">
        <f t="shared" si="102"/>
        <v>0</v>
      </c>
      <c r="AH152">
        <f t="shared" si="103"/>
        <v>2.9894400000000001</v>
      </c>
      <c r="AI152">
        <f t="shared" si="104"/>
        <v>0</v>
      </c>
      <c r="AJ152">
        <f t="shared" si="105"/>
        <v>0</v>
      </c>
      <c r="AK152">
        <v>33.020000000000003</v>
      </c>
      <c r="AL152">
        <v>0</v>
      </c>
      <c r="AM152">
        <v>0</v>
      </c>
      <c r="AN152">
        <v>0</v>
      </c>
      <c r="AO152">
        <v>33.020000000000003</v>
      </c>
      <c r="AP152">
        <v>0</v>
      </c>
      <c r="AQ152">
        <v>2.88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163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06"/>
        <v>1184.54</v>
      </c>
      <c r="CQ152">
        <f t="shared" si="107"/>
        <v>0</v>
      </c>
      <c r="CR152">
        <f t="shared" si="108"/>
        <v>0</v>
      </c>
      <c r="CS152">
        <f t="shared" si="109"/>
        <v>0</v>
      </c>
      <c r="CT152">
        <f t="shared" si="110"/>
        <v>1184.5357056</v>
      </c>
      <c r="CU152">
        <f t="shared" si="111"/>
        <v>0</v>
      </c>
      <c r="CV152">
        <f t="shared" si="112"/>
        <v>2.9894400000000001</v>
      </c>
      <c r="CW152">
        <f t="shared" si="113"/>
        <v>0</v>
      </c>
      <c r="CX152">
        <f t="shared" si="114"/>
        <v>0</v>
      </c>
      <c r="CY152">
        <f t="shared" si="115"/>
        <v>769.95099999999991</v>
      </c>
      <c r="CZ152">
        <f t="shared" si="116"/>
        <v>473.81599999999997</v>
      </c>
      <c r="DC152" t="s">
        <v>3</v>
      </c>
      <c r="DD152" t="s">
        <v>3</v>
      </c>
      <c r="DE152" t="s">
        <v>3</v>
      </c>
      <c r="DF152" t="s">
        <v>3</v>
      </c>
      <c r="DG152" t="s">
        <v>140</v>
      </c>
      <c r="DH152" t="s">
        <v>3</v>
      </c>
      <c r="DI152" t="s">
        <v>140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3154213</v>
      </c>
      <c r="DV152" t="s">
        <v>149</v>
      </c>
      <c r="DW152" t="s">
        <v>149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136</v>
      </c>
      <c r="EH152">
        <v>0</v>
      </c>
      <c r="EI152" t="s">
        <v>3</v>
      </c>
      <c r="EJ152">
        <v>4</v>
      </c>
      <c r="EK152">
        <v>200001</v>
      </c>
      <c r="EL152" t="s">
        <v>141</v>
      </c>
      <c r="EM152" t="s">
        <v>142</v>
      </c>
      <c r="EO152" t="s">
        <v>143</v>
      </c>
      <c r="EQ152">
        <v>131072</v>
      </c>
      <c r="ER152">
        <v>33.020000000000003</v>
      </c>
      <c r="ES152">
        <v>0</v>
      </c>
      <c r="ET152">
        <v>0</v>
      </c>
      <c r="EU152">
        <v>0</v>
      </c>
      <c r="EV152">
        <v>33.020000000000003</v>
      </c>
      <c r="EW152">
        <v>2.88</v>
      </c>
      <c r="EX152">
        <v>0</v>
      </c>
      <c r="EY152">
        <v>0</v>
      </c>
      <c r="FQ152">
        <v>0</v>
      </c>
      <c r="FR152">
        <f t="shared" si="117"/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545910591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18"/>
        <v>0</v>
      </c>
      <c r="GM152">
        <f t="shared" si="119"/>
        <v>2428.31</v>
      </c>
      <c r="GN152">
        <f t="shared" si="120"/>
        <v>0</v>
      </c>
      <c r="GO152">
        <f t="shared" si="121"/>
        <v>0</v>
      </c>
      <c r="GP152">
        <f t="shared" si="122"/>
        <v>2428.31</v>
      </c>
      <c r="GR152">
        <v>0</v>
      </c>
      <c r="GS152">
        <v>3</v>
      </c>
      <c r="GT152">
        <v>0</v>
      </c>
      <c r="GU152" t="s">
        <v>3</v>
      </c>
      <c r="GV152">
        <f t="shared" si="123"/>
        <v>0</v>
      </c>
      <c r="GW152">
        <v>1</v>
      </c>
      <c r="GX152">
        <f t="shared" si="124"/>
        <v>0</v>
      </c>
      <c r="HA152">
        <v>0</v>
      </c>
      <c r="HB152">
        <v>0</v>
      </c>
      <c r="HC152">
        <f t="shared" si="12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ROW(SmtRes!A78)</f>
        <v>78</v>
      </c>
      <c r="D153">
        <f>ROW(EtalonRes!A78)</f>
        <v>78</v>
      </c>
      <c r="E153" t="s">
        <v>164</v>
      </c>
      <c r="F153" t="s">
        <v>165</v>
      </c>
      <c r="G153" t="s">
        <v>166</v>
      </c>
      <c r="H153" t="s">
        <v>167</v>
      </c>
      <c r="I153">
        <v>3</v>
      </c>
      <c r="J153">
        <v>0</v>
      </c>
      <c r="K153">
        <v>3</v>
      </c>
      <c r="O153">
        <f t="shared" si="86"/>
        <v>1535.74</v>
      </c>
      <c r="P153">
        <f t="shared" si="87"/>
        <v>0</v>
      </c>
      <c r="Q153">
        <f t="shared" si="88"/>
        <v>0</v>
      </c>
      <c r="R153">
        <f t="shared" si="89"/>
        <v>0</v>
      </c>
      <c r="S153">
        <f t="shared" si="90"/>
        <v>1535.74</v>
      </c>
      <c r="T153">
        <f t="shared" si="91"/>
        <v>0</v>
      </c>
      <c r="U153">
        <f t="shared" si="92"/>
        <v>3.7990800000000005</v>
      </c>
      <c r="V153">
        <f t="shared" si="93"/>
        <v>0</v>
      </c>
      <c r="W153">
        <f t="shared" si="94"/>
        <v>0</v>
      </c>
      <c r="X153">
        <f t="shared" si="95"/>
        <v>998.23</v>
      </c>
      <c r="Y153">
        <f t="shared" si="96"/>
        <v>614.29999999999995</v>
      </c>
      <c r="AA153">
        <v>109189372</v>
      </c>
      <c r="AB153">
        <f t="shared" si="97"/>
        <v>14.81226</v>
      </c>
      <c r="AC153">
        <f t="shared" si="98"/>
        <v>0</v>
      </c>
      <c r="AD153">
        <f t="shared" si="99"/>
        <v>0</v>
      </c>
      <c r="AE153">
        <f t="shared" si="100"/>
        <v>0</v>
      </c>
      <c r="AF153">
        <f t="shared" si="101"/>
        <v>14.81226</v>
      </c>
      <c r="AG153">
        <f t="shared" si="102"/>
        <v>0</v>
      </c>
      <c r="AH153">
        <f t="shared" si="103"/>
        <v>1.2663600000000002</v>
      </c>
      <c r="AI153">
        <f t="shared" si="104"/>
        <v>0</v>
      </c>
      <c r="AJ153">
        <f t="shared" si="105"/>
        <v>0</v>
      </c>
      <c r="AK153">
        <v>14.27</v>
      </c>
      <c r="AL153">
        <v>0</v>
      </c>
      <c r="AM153">
        <v>0</v>
      </c>
      <c r="AN153">
        <v>0</v>
      </c>
      <c r="AO153">
        <v>14.27</v>
      </c>
      <c r="AP153">
        <v>0</v>
      </c>
      <c r="AQ153">
        <v>1.22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168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6"/>
        <v>1535.74</v>
      </c>
      <c r="CQ153">
        <f t="shared" si="107"/>
        <v>0</v>
      </c>
      <c r="CR153">
        <f t="shared" si="108"/>
        <v>0</v>
      </c>
      <c r="CS153">
        <f t="shared" si="109"/>
        <v>0</v>
      </c>
      <c r="CT153">
        <f t="shared" si="110"/>
        <v>511.91170560000006</v>
      </c>
      <c r="CU153">
        <f t="shared" si="111"/>
        <v>0</v>
      </c>
      <c r="CV153">
        <f t="shared" si="112"/>
        <v>1.2663600000000002</v>
      </c>
      <c r="CW153">
        <f t="shared" si="113"/>
        <v>0</v>
      </c>
      <c r="CX153">
        <f t="shared" si="114"/>
        <v>0</v>
      </c>
      <c r="CY153">
        <f t="shared" si="115"/>
        <v>998.23100000000011</v>
      </c>
      <c r="CZ153">
        <f t="shared" si="116"/>
        <v>614.29599999999994</v>
      </c>
      <c r="DC153" t="s">
        <v>3</v>
      </c>
      <c r="DD153" t="s">
        <v>3</v>
      </c>
      <c r="DE153" t="s">
        <v>3</v>
      </c>
      <c r="DF153" t="s">
        <v>3</v>
      </c>
      <c r="DG153" t="s">
        <v>140</v>
      </c>
      <c r="DH153" t="s">
        <v>3</v>
      </c>
      <c r="DI153" t="s">
        <v>140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167</v>
      </c>
      <c r="DW153" t="s">
        <v>167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136</v>
      </c>
      <c r="EH153">
        <v>0</v>
      </c>
      <c r="EI153" t="s">
        <v>3</v>
      </c>
      <c r="EJ153">
        <v>4</v>
      </c>
      <c r="EK153">
        <v>200001</v>
      </c>
      <c r="EL153" t="s">
        <v>141</v>
      </c>
      <c r="EM153" t="s">
        <v>142</v>
      </c>
      <c r="EO153" t="s">
        <v>143</v>
      </c>
      <c r="EQ153">
        <v>131072</v>
      </c>
      <c r="ER153">
        <v>14.27</v>
      </c>
      <c r="ES153">
        <v>0</v>
      </c>
      <c r="ET153">
        <v>0</v>
      </c>
      <c r="EU153">
        <v>0</v>
      </c>
      <c r="EV153">
        <v>14.27</v>
      </c>
      <c r="EW153">
        <v>1.22</v>
      </c>
      <c r="EX153">
        <v>0</v>
      </c>
      <c r="EY153">
        <v>0</v>
      </c>
      <c r="FQ153">
        <v>0</v>
      </c>
      <c r="FR153">
        <f t="shared" si="11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-1218573133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18"/>
        <v>0</v>
      </c>
      <c r="GM153">
        <f t="shared" si="119"/>
        <v>3148.27</v>
      </c>
      <c r="GN153">
        <f t="shared" si="120"/>
        <v>0</v>
      </c>
      <c r="GO153">
        <f t="shared" si="121"/>
        <v>0</v>
      </c>
      <c r="GP153">
        <f t="shared" si="122"/>
        <v>3148.27</v>
      </c>
      <c r="GR153">
        <v>0</v>
      </c>
      <c r="GS153">
        <v>3</v>
      </c>
      <c r="GT153">
        <v>0</v>
      </c>
      <c r="GU153" t="s">
        <v>3</v>
      </c>
      <c r="GV153">
        <f t="shared" si="123"/>
        <v>0</v>
      </c>
      <c r="GW153">
        <v>1</v>
      </c>
      <c r="GX153">
        <f t="shared" si="124"/>
        <v>0</v>
      </c>
      <c r="HA153">
        <v>0</v>
      </c>
      <c r="HB153">
        <v>0</v>
      </c>
      <c r="HC153">
        <f t="shared" si="12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ROW(SmtRes!A80)</f>
        <v>80</v>
      </c>
      <c r="D154">
        <f>ROW(EtalonRes!A80)</f>
        <v>80</v>
      </c>
      <c r="E154" t="s">
        <v>169</v>
      </c>
      <c r="F154" t="s">
        <v>170</v>
      </c>
      <c r="G154" t="s">
        <v>171</v>
      </c>
      <c r="H154" t="s">
        <v>149</v>
      </c>
      <c r="I154">
        <v>1</v>
      </c>
      <c r="J154">
        <v>0</v>
      </c>
      <c r="K154">
        <v>1</v>
      </c>
      <c r="O154">
        <f t="shared" si="86"/>
        <v>1967.29</v>
      </c>
      <c r="P154">
        <f t="shared" si="87"/>
        <v>0</v>
      </c>
      <c r="Q154">
        <f t="shared" si="88"/>
        <v>0</v>
      </c>
      <c r="R154">
        <f t="shared" si="89"/>
        <v>0</v>
      </c>
      <c r="S154">
        <f t="shared" si="90"/>
        <v>1967.29</v>
      </c>
      <c r="T154">
        <f t="shared" si="91"/>
        <v>0</v>
      </c>
      <c r="U154">
        <f t="shared" si="92"/>
        <v>5.0446800000000014</v>
      </c>
      <c r="V154">
        <f t="shared" si="93"/>
        <v>0</v>
      </c>
      <c r="W154">
        <f t="shared" si="94"/>
        <v>0</v>
      </c>
      <c r="X154">
        <f t="shared" si="95"/>
        <v>1278.74</v>
      </c>
      <c r="Y154">
        <f t="shared" si="96"/>
        <v>786.92</v>
      </c>
      <c r="AA154">
        <v>109189372</v>
      </c>
      <c r="AB154">
        <f t="shared" si="97"/>
        <v>56.923920000000003</v>
      </c>
      <c r="AC154">
        <f t="shared" si="98"/>
        <v>0</v>
      </c>
      <c r="AD154">
        <f t="shared" si="99"/>
        <v>0</v>
      </c>
      <c r="AE154">
        <f t="shared" si="100"/>
        <v>0</v>
      </c>
      <c r="AF154">
        <f t="shared" si="101"/>
        <v>56.923920000000003</v>
      </c>
      <c r="AG154">
        <f t="shared" si="102"/>
        <v>0</v>
      </c>
      <c r="AH154">
        <f t="shared" si="103"/>
        <v>5.0446800000000014</v>
      </c>
      <c r="AI154">
        <f t="shared" si="104"/>
        <v>0</v>
      </c>
      <c r="AJ154">
        <f t="shared" si="105"/>
        <v>0</v>
      </c>
      <c r="AK154">
        <v>54.84</v>
      </c>
      <c r="AL154">
        <v>0</v>
      </c>
      <c r="AM154">
        <v>0</v>
      </c>
      <c r="AN154">
        <v>0</v>
      </c>
      <c r="AO154">
        <v>54.84</v>
      </c>
      <c r="AP154">
        <v>0</v>
      </c>
      <c r="AQ154">
        <v>4.8600000000000003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172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6"/>
        <v>1967.29</v>
      </c>
      <c r="CQ154">
        <f t="shared" si="107"/>
        <v>0</v>
      </c>
      <c r="CR154">
        <f t="shared" si="108"/>
        <v>0</v>
      </c>
      <c r="CS154">
        <f t="shared" si="109"/>
        <v>0</v>
      </c>
      <c r="CT154">
        <f t="shared" si="110"/>
        <v>1967.2906752000001</v>
      </c>
      <c r="CU154">
        <f t="shared" si="111"/>
        <v>0</v>
      </c>
      <c r="CV154">
        <f t="shared" si="112"/>
        <v>5.0446800000000014</v>
      </c>
      <c r="CW154">
        <f t="shared" si="113"/>
        <v>0</v>
      </c>
      <c r="CX154">
        <f t="shared" si="114"/>
        <v>0</v>
      </c>
      <c r="CY154">
        <f t="shared" si="115"/>
        <v>1278.7384999999999</v>
      </c>
      <c r="CZ154">
        <f t="shared" si="116"/>
        <v>786.91600000000005</v>
      </c>
      <c r="DC154" t="s">
        <v>3</v>
      </c>
      <c r="DD154" t="s">
        <v>3</v>
      </c>
      <c r="DE154" t="s">
        <v>3</v>
      </c>
      <c r="DF154" t="s">
        <v>3</v>
      </c>
      <c r="DG154" t="s">
        <v>140</v>
      </c>
      <c r="DH154" t="s">
        <v>3</v>
      </c>
      <c r="DI154" t="s">
        <v>140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3154213</v>
      </c>
      <c r="DV154" t="s">
        <v>149</v>
      </c>
      <c r="DW154" t="s">
        <v>149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136</v>
      </c>
      <c r="EH154">
        <v>0</v>
      </c>
      <c r="EI154" t="s">
        <v>3</v>
      </c>
      <c r="EJ154">
        <v>4</v>
      </c>
      <c r="EK154">
        <v>200001</v>
      </c>
      <c r="EL154" t="s">
        <v>141</v>
      </c>
      <c r="EM154" t="s">
        <v>142</v>
      </c>
      <c r="EO154" t="s">
        <v>143</v>
      </c>
      <c r="EQ154">
        <v>131072</v>
      </c>
      <c r="ER154">
        <v>54.84</v>
      </c>
      <c r="ES154">
        <v>0</v>
      </c>
      <c r="ET154">
        <v>0</v>
      </c>
      <c r="EU154">
        <v>0</v>
      </c>
      <c r="EV154">
        <v>54.84</v>
      </c>
      <c r="EW154">
        <v>4.8600000000000003</v>
      </c>
      <c r="EX154">
        <v>0</v>
      </c>
      <c r="EY154">
        <v>0</v>
      </c>
      <c r="FQ154">
        <v>0</v>
      </c>
      <c r="FR154">
        <f t="shared" si="11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-1075832770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8"/>
        <v>0</v>
      </c>
      <c r="GM154">
        <f t="shared" si="119"/>
        <v>4032.95</v>
      </c>
      <c r="GN154">
        <f t="shared" si="120"/>
        <v>0</v>
      </c>
      <c r="GO154">
        <f t="shared" si="121"/>
        <v>0</v>
      </c>
      <c r="GP154">
        <f t="shared" si="122"/>
        <v>4032.95</v>
      </c>
      <c r="GR154">
        <v>0</v>
      </c>
      <c r="GS154">
        <v>3</v>
      </c>
      <c r="GT154">
        <v>0</v>
      </c>
      <c r="GU154" t="s">
        <v>3</v>
      </c>
      <c r="GV154">
        <f t="shared" si="123"/>
        <v>0</v>
      </c>
      <c r="GW154">
        <v>1</v>
      </c>
      <c r="GX154">
        <f t="shared" si="124"/>
        <v>0</v>
      </c>
      <c r="HA154">
        <v>0</v>
      </c>
      <c r="HB154">
        <v>0</v>
      </c>
      <c r="HC154">
        <f t="shared" si="12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ROW(SmtRes!A82)</f>
        <v>82</v>
      </c>
      <c r="D155">
        <f>ROW(EtalonRes!A82)</f>
        <v>82</v>
      </c>
      <c r="E155" t="s">
        <v>173</v>
      </c>
      <c r="F155" t="s">
        <v>174</v>
      </c>
      <c r="G155" t="s">
        <v>175</v>
      </c>
      <c r="H155" t="s">
        <v>176</v>
      </c>
      <c r="I155">
        <f>ROUND(2/100,9)</f>
        <v>0.02</v>
      </c>
      <c r="J155">
        <v>0</v>
      </c>
      <c r="K155">
        <f>ROUND(2/100,9)</f>
        <v>0.02</v>
      </c>
      <c r="O155">
        <f t="shared" si="86"/>
        <v>119.06</v>
      </c>
      <c r="P155">
        <f t="shared" si="87"/>
        <v>0</v>
      </c>
      <c r="Q155">
        <f t="shared" si="88"/>
        <v>0</v>
      </c>
      <c r="R155">
        <f t="shared" si="89"/>
        <v>0</v>
      </c>
      <c r="S155">
        <f t="shared" si="90"/>
        <v>119.06</v>
      </c>
      <c r="T155">
        <f t="shared" si="91"/>
        <v>0</v>
      </c>
      <c r="U155">
        <f t="shared" si="92"/>
        <v>0.26904960000000006</v>
      </c>
      <c r="V155">
        <f t="shared" si="93"/>
        <v>0</v>
      </c>
      <c r="W155">
        <f t="shared" si="94"/>
        <v>0</v>
      </c>
      <c r="X155">
        <f t="shared" si="95"/>
        <v>77.39</v>
      </c>
      <c r="Y155">
        <f t="shared" si="96"/>
        <v>47.62</v>
      </c>
      <c r="AA155">
        <v>109189372</v>
      </c>
      <c r="AB155">
        <f t="shared" si="97"/>
        <v>172.2561</v>
      </c>
      <c r="AC155">
        <f t="shared" si="98"/>
        <v>0</v>
      </c>
      <c r="AD155">
        <f t="shared" si="99"/>
        <v>0</v>
      </c>
      <c r="AE155">
        <f t="shared" si="100"/>
        <v>0</v>
      </c>
      <c r="AF155">
        <f t="shared" si="101"/>
        <v>172.2561</v>
      </c>
      <c r="AG155">
        <f t="shared" si="102"/>
        <v>0</v>
      </c>
      <c r="AH155">
        <f t="shared" si="103"/>
        <v>13.452480000000003</v>
      </c>
      <c r="AI155">
        <f t="shared" si="104"/>
        <v>0</v>
      </c>
      <c r="AJ155">
        <f t="shared" si="105"/>
        <v>0</v>
      </c>
      <c r="AK155">
        <v>165.95</v>
      </c>
      <c r="AL155">
        <v>0</v>
      </c>
      <c r="AM155">
        <v>0</v>
      </c>
      <c r="AN155">
        <v>0</v>
      </c>
      <c r="AO155">
        <v>165.95</v>
      </c>
      <c r="AP155">
        <v>0</v>
      </c>
      <c r="AQ155">
        <v>12.96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177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6"/>
        <v>119.06</v>
      </c>
      <c r="CQ155">
        <f t="shared" si="107"/>
        <v>0</v>
      </c>
      <c r="CR155">
        <f t="shared" si="108"/>
        <v>0</v>
      </c>
      <c r="CS155">
        <f t="shared" si="109"/>
        <v>0</v>
      </c>
      <c r="CT155">
        <f t="shared" si="110"/>
        <v>5953.1708160000007</v>
      </c>
      <c r="CU155">
        <f t="shared" si="111"/>
        <v>0</v>
      </c>
      <c r="CV155">
        <f t="shared" si="112"/>
        <v>13.452480000000003</v>
      </c>
      <c r="CW155">
        <f t="shared" si="113"/>
        <v>0</v>
      </c>
      <c r="CX155">
        <f t="shared" si="114"/>
        <v>0</v>
      </c>
      <c r="CY155">
        <f t="shared" si="115"/>
        <v>77.38900000000001</v>
      </c>
      <c r="CZ155">
        <f t="shared" si="116"/>
        <v>47.623999999999995</v>
      </c>
      <c r="DC155" t="s">
        <v>3</v>
      </c>
      <c r="DD155" t="s">
        <v>3</v>
      </c>
      <c r="DE155" t="s">
        <v>3</v>
      </c>
      <c r="DF155" t="s">
        <v>3</v>
      </c>
      <c r="DG155" t="s">
        <v>140</v>
      </c>
      <c r="DH155" t="s">
        <v>3</v>
      </c>
      <c r="DI155" t="s">
        <v>140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176</v>
      </c>
      <c r="DW155" t="s">
        <v>176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136</v>
      </c>
      <c r="EH155">
        <v>0</v>
      </c>
      <c r="EI155" t="s">
        <v>3</v>
      </c>
      <c r="EJ155">
        <v>4</v>
      </c>
      <c r="EK155">
        <v>200001</v>
      </c>
      <c r="EL155" t="s">
        <v>141</v>
      </c>
      <c r="EM155" t="s">
        <v>142</v>
      </c>
      <c r="EO155" t="s">
        <v>143</v>
      </c>
      <c r="EQ155">
        <v>131072</v>
      </c>
      <c r="ER155">
        <v>165.95</v>
      </c>
      <c r="ES155">
        <v>0</v>
      </c>
      <c r="ET155">
        <v>0</v>
      </c>
      <c r="EU155">
        <v>0</v>
      </c>
      <c r="EV155">
        <v>165.95</v>
      </c>
      <c r="EW155">
        <v>12.96</v>
      </c>
      <c r="EX155">
        <v>0</v>
      </c>
      <c r="EY155">
        <v>0</v>
      </c>
      <c r="FQ155">
        <v>0</v>
      </c>
      <c r="FR155">
        <f t="shared" si="11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-500447206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18"/>
        <v>0</v>
      </c>
      <c r="GM155">
        <f t="shared" si="119"/>
        <v>244.07</v>
      </c>
      <c r="GN155">
        <f t="shared" si="120"/>
        <v>0</v>
      </c>
      <c r="GO155">
        <f t="shared" si="121"/>
        <v>0</v>
      </c>
      <c r="GP155">
        <f t="shared" si="122"/>
        <v>244.07</v>
      </c>
      <c r="GR155">
        <v>0</v>
      </c>
      <c r="GS155">
        <v>3</v>
      </c>
      <c r="GT155">
        <v>0</v>
      </c>
      <c r="GU155" t="s">
        <v>3</v>
      </c>
      <c r="GV155">
        <f t="shared" si="123"/>
        <v>0</v>
      </c>
      <c r="GW155">
        <v>1</v>
      </c>
      <c r="GX155">
        <f t="shared" si="124"/>
        <v>0</v>
      </c>
      <c r="HA155">
        <v>0</v>
      </c>
      <c r="HB155">
        <v>0</v>
      </c>
      <c r="HC155">
        <f t="shared" si="12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ROW(SmtRes!A84)</f>
        <v>84</v>
      </c>
      <c r="D156">
        <f>ROW(EtalonRes!A84)</f>
        <v>84</v>
      </c>
      <c r="E156" t="s">
        <v>178</v>
      </c>
      <c r="F156" t="s">
        <v>179</v>
      </c>
      <c r="G156" t="s">
        <v>180</v>
      </c>
      <c r="H156" t="s">
        <v>181</v>
      </c>
      <c r="I156">
        <v>1</v>
      </c>
      <c r="J156">
        <v>0</v>
      </c>
      <c r="K156">
        <v>1</v>
      </c>
      <c r="O156">
        <f t="shared" si="86"/>
        <v>744.01</v>
      </c>
      <c r="P156">
        <f t="shared" si="87"/>
        <v>0</v>
      </c>
      <c r="Q156">
        <f t="shared" si="88"/>
        <v>0</v>
      </c>
      <c r="R156">
        <f t="shared" si="89"/>
        <v>0</v>
      </c>
      <c r="S156">
        <f t="shared" si="90"/>
        <v>744.01</v>
      </c>
      <c r="T156">
        <f t="shared" si="91"/>
        <v>0</v>
      </c>
      <c r="U156">
        <f t="shared" si="92"/>
        <v>1.6815600000000004</v>
      </c>
      <c r="V156">
        <f t="shared" si="93"/>
        <v>0</v>
      </c>
      <c r="W156">
        <f t="shared" si="94"/>
        <v>0</v>
      </c>
      <c r="X156">
        <f t="shared" si="95"/>
        <v>483.61</v>
      </c>
      <c r="Y156">
        <f t="shared" si="96"/>
        <v>297.60000000000002</v>
      </c>
      <c r="AA156">
        <v>109189372</v>
      </c>
      <c r="AB156">
        <f t="shared" si="97"/>
        <v>21.528120000000001</v>
      </c>
      <c r="AC156">
        <f t="shared" si="98"/>
        <v>0</v>
      </c>
      <c r="AD156">
        <f t="shared" si="99"/>
        <v>0</v>
      </c>
      <c r="AE156">
        <f t="shared" si="100"/>
        <v>0</v>
      </c>
      <c r="AF156">
        <f t="shared" si="101"/>
        <v>21.528120000000001</v>
      </c>
      <c r="AG156">
        <f t="shared" si="102"/>
        <v>0</v>
      </c>
      <c r="AH156">
        <f t="shared" si="103"/>
        <v>1.6815600000000004</v>
      </c>
      <c r="AI156">
        <f t="shared" si="104"/>
        <v>0</v>
      </c>
      <c r="AJ156">
        <f t="shared" si="105"/>
        <v>0</v>
      </c>
      <c r="AK156">
        <v>20.74</v>
      </c>
      <c r="AL156">
        <v>0</v>
      </c>
      <c r="AM156">
        <v>0</v>
      </c>
      <c r="AN156">
        <v>0</v>
      </c>
      <c r="AO156">
        <v>20.74</v>
      </c>
      <c r="AP156">
        <v>0</v>
      </c>
      <c r="AQ156">
        <v>1.62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182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06"/>
        <v>744.01</v>
      </c>
      <c r="CQ156">
        <f t="shared" si="107"/>
        <v>0</v>
      </c>
      <c r="CR156">
        <f t="shared" si="108"/>
        <v>0</v>
      </c>
      <c r="CS156">
        <f t="shared" si="109"/>
        <v>0</v>
      </c>
      <c r="CT156">
        <f t="shared" si="110"/>
        <v>744.01182720000008</v>
      </c>
      <c r="CU156">
        <f t="shared" si="111"/>
        <v>0</v>
      </c>
      <c r="CV156">
        <f t="shared" si="112"/>
        <v>1.6815600000000004</v>
      </c>
      <c r="CW156">
        <f t="shared" si="113"/>
        <v>0</v>
      </c>
      <c r="CX156">
        <f t="shared" si="114"/>
        <v>0</v>
      </c>
      <c r="CY156">
        <f t="shared" si="115"/>
        <v>483.60650000000004</v>
      </c>
      <c r="CZ156">
        <f t="shared" si="116"/>
        <v>297.60400000000004</v>
      </c>
      <c r="DC156" t="s">
        <v>3</v>
      </c>
      <c r="DD156" t="s">
        <v>3</v>
      </c>
      <c r="DE156" t="s">
        <v>3</v>
      </c>
      <c r="DF156" t="s">
        <v>3</v>
      </c>
      <c r="DG156" t="s">
        <v>140</v>
      </c>
      <c r="DH156" t="s">
        <v>3</v>
      </c>
      <c r="DI156" t="s">
        <v>140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181</v>
      </c>
      <c r="DW156" t="s">
        <v>181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136</v>
      </c>
      <c r="EH156">
        <v>0</v>
      </c>
      <c r="EI156" t="s">
        <v>3</v>
      </c>
      <c r="EJ156">
        <v>4</v>
      </c>
      <c r="EK156">
        <v>200001</v>
      </c>
      <c r="EL156" t="s">
        <v>141</v>
      </c>
      <c r="EM156" t="s">
        <v>142</v>
      </c>
      <c r="EO156" t="s">
        <v>143</v>
      </c>
      <c r="EQ156">
        <v>131072</v>
      </c>
      <c r="ER156">
        <v>20.74</v>
      </c>
      <c r="ES156">
        <v>0</v>
      </c>
      <c r="ET156">
        <v>0</v>
      </c>
      <c r="EU156">
        <v>0</v>
      </c>
      <c r="EV156">
        <v>20.74</v>
      </c>
      <c r="EW156">
        <v>1.62</v>
      </c>
      <c r="EX156">
        <v>0</v>
      </c>
      <c r="EY156">
        <v>0</v>
      </c>
      <c r="FQ156">
        <v>0</v>
      </c>
      <c r="FR156">
        <f t="shared" si="11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3000413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18"/>
        <v>0</v>
      </c>
      <c r="GM156">
        <f t="shared" si="119"/>
        <v>1525.22</v>
      </c>
      <c r="GN156">
        <f t="shared" si="120"/>
        <v>0</v>
      </c>
      <c r="GO156">
        <f t="shared" si="121"/>
        <v>0</v>
      </c>
      <c r="GP156">
        <f t="shared" si="122"/>
        <v>1525.22</v>
      </c>
      <c r="GR156">
        <v>0</v>
      </c>
      <c r="GS156">
        <v>3</v>
      </c>
      <c r="GT156">
        <v>0</v>
      </c>
      <c r="GU156" t="s">
        <v>3</v>
      </c>
      <c r="GV156">
        <f t="shared" si="123"/>
        <v>0</v>
      </c>
      <c r="GW156">
        <v>1</v>
      </c>
      <c r="GX156">
        <f t="shared" si="124"/>
        <v>0</v>
      </c>
      <c r="HA156">
        <v>0</v>
      </c>
      <c r="HB156">
        <v>0</v>
      </c>
      <c r="HC156">
        <f t="shared" si="12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ROW(SmtRes!A86)</f>
        <v>86</v>
      </c>
      <c r="D157">
        <f>ROW(EtalonRes!A86)</f>
        <v>86</v>
      </c>
      <c r="E157" t="s">
        <v>183</v>
      </c>
      <c r="F157" t="s">
        <v>184</v>
      </c>
      <c r="G157" t="s">
        <v>185</v>
      </c>
      <c r="H157" t="s">
        <v>186</v>
      </c>
      <c r="I157">
        <v>1</v>
      </c>
      <c r="J157">
        <v>0</v>
      </c>
      <c r="K157">
        <v>1</v>
      </c>
      <c r="O157">
        <f t="shared" si="86"/>
        <v>2997.21</v>
      </c>
      <c r="P157">
        <f t="shared" si="87"/>
        <v>0</v>
      </c>
      <c r="Q157">
        <f t="shared" si="88"/>
        <v>0</v>
      </c>
      <c r="R157">
        <f t="shared" si="89"/>
        <v>0</v>
      </c>
      <c r="S157">
        <f t="shared" si="90"/>
        <v>2997.21</v>
      </c>
      <c r="T157">
        <f t="shared" si="91"/>
        <v>0</v>
      </c>
      <c r="U157">
        <f t="shared" si="92"/>
        <v>7.5670200000000012</v>
      </c>
      <c r="V157">
        <f t="shared" si="93"/>
        <v>0</v>
      </c>
      <c r="W157">
        <f t="shared" si="94"/>
        <v>0</v>
      </c>
      <c r="X157">
        <f t="shared" si="95"/>
        <v>1948.19</v>
      </c>
      <c r="Y157">
        <f t="shared" si="96"/>
        <v>1198.8800000000001</v>
      </c>
      <c r="AA157">
        <v>109189372</v>
      </c>
      <c r="AB157">
        <f t="shared" si="97"/>
        <v>86.724900000000005</v>
      </c>
      <c r="AC157">
        <f t="shared" si="98"/>
        <v>0</v>
      </c>
      <c r="AD157">
        <f t="shared" si="99"/>
        <v>0</v>
      </c>
      <c r="AE157">
        <f t="shared" si="100"/>
        <v>0</v>
      </c>
      <c r="AF157">
        <f t="shared" si="101"/>
        <v>86.724900000000005</v>
      </c>
      <c r="AG157">
        <f t="shared" si="102"/>
        <v>0</v>
      </c>
      <c r="AH157">
        <f t="shared" si="103"/>
        <v>7.5670200000000012</v>
      </c>
      <c r="AI157">
        <f t="shared" si="104"/>
        <v>0</v>
      </c>
      <c r="AJ157">
        <f t="shared" si="105"/>
        <v>0</v>
      </c>
      <c r="AK157">
        <v>83.55</v>
      </c>
      <c r="AL157">
        <v>0</v>
      </c>
      <c r="AM157">
        <v>0</v>
      </c>
      <c r="AN157">
        <v>0</v>
      </c>
      <c r="AO157">
        <v>83.55</v>
      </c>
      <c r="AP157">
        <v>0</v>
      </c>
      <c r="AQ157">
        <v>7.29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187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06"/>
        <v>2997.21</v>
      </c>
      <c r="CQ157">
        <f t="shared" si="107"/>
        <v>0</v>
      </c>
      <c r="CR157">
        <f t="shared" si="108"/>
        <v>0</v>
      </c>
      <c r="CS157">
        <f t="shared" si="109"/>
        <v>0</v>
      </c>
      <c r="CT157">
        <f t="shared" si="110"/>
        <v>2997.2125440000004</v>
      </c>
      <c r="CU157">
        <f t="shared" si="111"/>
        <v>0</v>
      </c>
      <c r="CV157">
        <f t="shared" si="112"/>
        <v>7.5670200000000012</v>
      </c>
      <c r="CW157">
        <f t="shared" si="113"/>
        <v>0</v>
      </c>
      <c r="CX157">
        <f t="shared" si="114"/>
        <v>0</v>
      </c>
      <c r="CY157">
        <f t="shared" si="115"/>
        <v>1948.1865</v>
      </c>
      <c r="CZ157">
        <f t="shared" si="116"/>
        <v>1198.884</v>
      </c>
      <c r="DC157" t="s">
        <v>3</v>
      </c>
      <c r="DD157" t="s">
        <v>3</v>
      </c>
      <c r="DE157" t="s">
        <v>3</v>
      </c>
      <c r="DF157" t="s">
        <v>3</v>
      </c>
      <c r="DG157" t="s">
        <v>140</v>
      </c>
      <c r="DH157" t="s">
        <v>3</v>
      </c>
      <c r="DI157" t="s">
        <v>140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186</v>
      </c>
      <c r="DW157" t="s">
        <v>186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136</v>
      </c>
      <c r="EH157">
        <v>0</v>
      </c>
      <c r="EI157" t="s">
        <v>3</v>
      </c>
      <c r="EJ157">
        <v>4</v>
      </c>
      <c r="EK157">
        <v>200001</v>
      </c>
      <c r="EL157" t="s">
        <v>141</v>
      </c>
      <c r="EM157" t="s">
        <v>142</v>
      </c>
      <c r="EO157" t="s">
        <v>143</v>
      </c>
      <c r="EQ157">
        <v>131072</v>
      </c>
      <c r="ER157">
        <v>83.55</v>
      </c>
      <c r="ES157">
        <v>0</v>
      </c>
      <c r="ET157">
        <v>0</v>
      </c>
      <c r="EU157">
        <v>0</v>
      </c>
      <c r="EV157">
        <v>83.55</v>
      </c>
      <c r="EW157">
        <v>7.29</v>
      </c>
      <c r="EX157">
        <v>0</v>
      </c>
      <c r="EY157">
        <v>0</v>
      </c>
      <c r="FQ157">
        <v>0</v>
      </c>
      <c r="FR157">
        <f t="shared" si="11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-120856504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18"/>
        <v>0</v>
      </c>
      <c r="GM157">
        <f t="shared" si="119"/>
        <v>6144.28</v>
      </c>
      <c r="GN157">
        <f t="shared" si="120"/>
        <v>0</v>
      </c>
      <c r="GO157">
        <f t="shared" si="121"/>
        <v>0</v>
      </c>
      <c r="GP157">
        <f t="shared" si="122"/>
        <v>6144.28</v>
      </c>
      <c r="GR157">
        <v>0</v>
      </c>
      <c r="GS157">
        <v>3</v>
      </c>
      <c r="GT157">
        <v>0</v>
      </c>
      <c r="GU157" t="s">
        <v>3</v>
      </c>
      <c r="GV157">
        <f t="shared" si="123"/>
        <v>0</v>
      </c>
      <c r="GW157">
        <v>1</v>
      </c>
      <c r="GX157">
        <f t="shared" si="124"/>
        <v>0</v>
      </c>
      <c r="HA157">
        <v>0</v>
      </c>
      <c r="HB157">
        <v>0</v>
      </c>
      <c r="HC157">
        <f t="shared" si="12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ROW(SmtRes!A88)</f>
        <v>88</v>
      </c>
      <c r="D158">
        <f>ROW(EtalonRes!A88)</f>
        <v>88</v>
      </c>
      <c r="E158" t="s">
        <v>188</v>
      </c>
      <c r="F158" t="s">
        <v>189</v>
      </c>
      <c r="G158" t="s">
        <v>190</v>
      </c>
      <c r="H158" t="s">
        <v>186</v>
      </c>
      <c r="I158">
        <v>1</v>
      </c>
      <c r="J158">
        <v>0</v>
      </c>
      <c r="K158">
        <v>1</v>
      </c>
      <c r="O158">
        <f t="shared" si="86"/>
        <v>1231.17</v>
      </c>
      <c r="P158">
        <f t="shared" si="87"/>
        <v>0</v>
      </c>
      <c r="Q158">
        <f t="shared" si="88"/>
        <v>0</v>
      </c>
      <c r="R158">
        <f t="shared" si="89"/>
        <v>0</v>
      </c>
      <c r="S158">
        <f t="shared" si="90"/>
        <v>1231.17</v>
      </c>
      <c r="T158">
        <f t="shared" si="91"/>
        <v>0</v>
      </c>
      <c r="U158">
        <f t="shared" si="92"/>
        <v>2.9375400000000003</v>
      </c>
      <c r="V158">
        <f t="shared" si="93"/>
        <v>0</v>
      </c>
      <c r="W158">
        <f t="shared" si="94"/>
        <v>0</v>
      </c>
      <c r="X158">
        <f t="shared" si="95"/>
        <v>800.26</v>
      </c>
      <c r="Y158">
        <f t="shared" si="96"/>
        <v>492.47</v>
      </c>
      <c r="AA158">
        <v>109189372</v>
      </c>
      <c r="AB158">
        <f t="shared" si="97"/>
        <v>35.624160000000003</v>
      </c>
      <c r="AC158">
        <f t="shared" si="98"/>
        <v>0</v>
      </c>
      <c r="AD158">
        <f t="shared" si="99"/>
        <v>0</v>
      </c>
      <c r="AE158">
        <f t="shared" si="100"/>
        <v>0</v>
      </c>
      <c r="AF158">
        <f t="shared" si="101"/>
        <v>35.624160000000003</v>
      </c>
      <c r="AG158">
        <f t="shared" si="102"/>
        <v>0</v>
      </c>
      <c r="AH158">
        <f t="shared" si="103"/>
        <v>2.9375400000000003</v>
      </c>
      <c r="AI158">
        <f t="shared" si="104"/>
        <v>0</v>
      </c>
      <c r="AJ158">
        <f t="shared" si="105"/>
        <v>0</v>
      </c>
      <c r="AK158">
        <v>34.32</v>
      </c>
      <c r="AL158">
        <v>0</v>
      </c>
      <c r="AM158">
        <v>0</v>
      </c>
      <c r="AN158">
        <v>0</v>
      </c>
      <c r="AO158">
        <v>34.32</v>
      </c>
      <c r="AP158">
        <v>0</v>
      </c>
      <c r="AQ158">
        <v>2.83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191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06"/>
        <v>1231.17</v>
      </c>
      <c r="CQ158">
        <f t="shared" si="107"/>
        <v>0</v>
      </c>
      <c r="CR158">
        <f t="shared" si="108"/>
        <v>0</v>
      </c>
      <c r="CS158">
        <f t="shared" si="109"/>
        <v>0</v>
      </c>
      <c r="CT158">
        <f t="shared" si="110"/>
        <v>1231.1709696000003</v>
      </c>
      <c r="CU158">
        <f t="shared" si="111"/>
        <v>0</v>
      </c>
      <c r="CV158">
        <f t="shared" si="112"/>
        <v>2.9375400000000003</v>
      </c>
      <c r="CW158">
        <f t="shared" si="113"/>
        <v>0</v>
      </c>
      <c r="CX158">
        <f t="shared" si="114"/>
        <v>0</v>
      </c>
      <c r="CY158">
        <f t="shared" si="115"/>
        <v>800.26049999999998</v>
      </c>
      <c r="CZ158">
        <f t="shared" si="116"/>
        <v>492.46800000000002</v>
      </c>
      <c r="DC158" t="s">
        <v>3</v>
      </c>
      <c r="DD158" t="s">
        <v>3</v>
      </c>
      <c r="DE158" t="s">
        <v>3</v>
      </c>
      <c r="DF158" t="s">
        <v>3</v>
      </c>
      <c r="DG158" t="s">
        <v>140</v>
      </c>
      <c r="DH158" t="s">
        <v>3</v>
      </c>
      <c r="DI158" t="s">
        <v>140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186</v>
      </c>
      <c r="DW158" t="s">
        <v>186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136</v>
      </c>
      <c r="EH158">
        <v>0</v>
      </c>
      <c r="EI158" t="s">
        <v>3</v>
      </c>
      <c r="EJ158">
        <v>4</v>
      </c>
      <c r="EK158">
        <v>200001</v>
      </c>
      <c r="EL158" t="s">
        <v>141</v>
      </c>
      <c r="EM158" t="s">
        <v>142</v>
      </c>
      <c r="EO158" t="s">
        <v>143</v>
      </c>
      <c r="EQ158">
        <v>131072</v>
      </c>
      <c r="ER158">
        <v>34.32</v>
      </c>
      <c r="ES158">
        <v>0</v>
      </c>
      <c r="ET158">
        <v>0</v>
      </c>
      <c r="EU158">
        <v>0</v>
      </c>
      <c r="EV158">
        <v>34.32</v>
      </c>
      <c r="EW158">
        <v>2.83</v>
      </c>
      <c r="EX158">
        <v>0</v>
      </c>
      <c r="EY158">
        <v>0</v>
      </c>
      <c r="FQ158">
        <v>0</v>
      </c>
      <c r="FR158">
        <f t="shared" si="11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-700578102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18"/>
        <v>0</v>
      </c>
      <c r="GM158">
        <f t="shared" si="119"/>
        <v>2523.9</v>
      </c>
      <c r="GN158">
        <f t="shared" si="120"/>
        <v>0</v>
      </c>
      <c r="GO158">
        <f t="shared" si="121"/>
        <v>0</v>
      </c>
      <c r="GP158">
        <f t="shared" si="122"/>
        <v>2523.9</v>
      </c>
      <c r="GR158">
        <v>0</v>
      </c>
      <c r="GS158">
        <v>3</v>
      </c>
      <c r="GT158">
        <v>0</v>
      </c>
      <c r="GU158" t="s">
        <v>3</v>
      </c>
      <c r="GV158">
        <f t="shared" si="123"/>
        <v>0</v>
      </c>
      <c r="GW158">
        <v>1</v>
      </c>
      <c r="GX158">
        <f t="shared" si="124"/>
        <v>0</v>
      </c>
      <c r="HA158">
        <v>0</v>
      </c>
      <c r="HB158">
        <v>0</v>
      </c>
      <c r="HC158">
        <f t="shared" si="12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ROW(SmtRes!A90)</f>
        <v>90</v>
      </c>
      <c r="D159">
        <f>ROW(EtalonRes!A90)</f>
        <v>90</v>
      </c>
      <c r="E159" t="s">
        <v>192</v>
      </c>
      <c r="F159" t="s">
        <v>193</v>
      </c>
      <c r="G159" t="s">
        <v>194</v>
      </c>
      <c r="H159" t="s">
        <v>186</v>
      </c>
      <c r="I159">
        <v>4</v>
      </c>
      <c r="J159">
        <v>0</v>
      </c>
      <c r="K159">
        <v>4</v>
      </c>
      <c r="O159">
        <f t="shared" si="86"/>
        <v>4495.6400000000003</v>
      </c>
      <c r="P159">
        <f t="shared" si="87"/>
        <v>0</v>
      </c>
      <c r="Q159">
        <f t="shared" si="88"/>
        <v>0</v>
      </c>
      <c r="R159">
        <f t="shared" si="89"/>
        <v>0</v>
      </c>
      <c r="S159">
        <f t="shared" si="90"/>
        <v>4495.6400000000003</v>
      </c>
      <c r="T159">
        <f t="shared" si="91"/>
        <v>0</v>
      </c>
      <c r="U159">
        <f t="shared" si="92"/>
        <v>10.089360000000003</v>
      </c>
      <c r="V159">
        <f t="shared" si="93"/>
        <v>0</v>
      </c>
      <c r="W159">
        <f t="shared" si="94"/>
        <v>0</v>
      </c>
      <c r="X159">
        <f t="shared" si="95"/>
        <v>2922.17</v>
      </c>
      <c r="Y159">
        <f t="shared" si="96"/>
        <v>1798.26</v>
      </c>
      <c r="AA159">
        <v>109189372</v>
      </c>
      <c r="AB159">
        <f t="shared" si="97"/>
        <v>32.520539999999997</v>
      </c>
      <c r="AC159">
        <f t="shared" si="98"/>
        <v>0</v>
      </c>
      <c r="AD159">
        <f t="shared" si="99"/>
        <v>0</v>
      </c>
      <c r="AE159">
        <f t="shared" si="100"/>
        <v>0</v>
      </c>
      <c r="AF159">
        <f t="shared" si="101"/>
        <v>32.520539999999997</v>
      </c>
      <c r="AG159">
        <f t="shared" si="102"/>
        <v>0</v>
      </c>
      <c r="AH159">
        <f t="shared" si="103"/>
        <v>2.5223400000000007</v>
      </c>
      <c r="AI159">
        <f t="shared" si="104"/>
        <v>0</v>
      </c>
      <c r="AJ159">
        <f t="shared" si="105"/>
        <v>0</v>
      </c>
      <c r="AK159">
        <v>31.33</v>
      </c>
      <c r="AL159">
        <v>0</v>
      </c>
      <c r="AM159">
        <v>0</v>
      </c>
      <c r="AN159">
        <v>0</v>
      </c>
      <c r="AO159">
        <v>31.33</v>
      </c>
      <c r="AP159">
        <v>0</v>
      </c>
      <c r="AQ159">
        <v>2.4300000000000002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195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06"/>
        <v>4495.6400000000003</v>
      </c>
      <c r="CQ159">
        <f t="shared" si="107"/>
        <v>0</v>
      </c>
      <c r="CR159">
        <f t="shared" si="108"/>
        <v>0</v>
      </c>
      <c r="CS159">
        <f t="shared" si="109"/>
        <v>0</v>
      </c>
      <c r="CT159">
        <f t="shared" si="110"/>
        <v>1123.9098624000001</v>
      </c>
      <c r="CU159">
        <f t="shared" si="111"/>
        <v>0</v>
      </c>
      <c r="CV159">
        <f t="shared" si="112"/>
        <v>2.5223400000000007</v>
      </c>
      <c r="CW159">
        <f t="shared" si="113"/>
        <v>0</v>
      </c>
      <c r="CX159">
        <f t="shared" si="114"/>
        <v>0</v>
      </c>
      <c r="CY159">
        <f t="shared" si="115"/>
        <v>2922.1660000000002</v>
      </c>
      <c r="CZ159">
        <f t="shared" si="116"/>
        <v>1798.2560000000001</v>
      </c>
      <c r="DC159" t="s">
        <v>3</v>
      </c>
      <c r="DD159" t="s">
        <v>3</v>
      </c>
      <c r="DE159" t="s">
        <v>3</v>
      </c>
      <c r="DF159" t="s">
        <v>3</v>
      </c>
      <c r="DG159" t="s">
        <v>140</v>
      </c>
      <c r="DH159" t="s">
        <v>3</v>
      </c>
      <c r="DI159" t="s">
        <v>140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186</v>
      </c>
      <c r="DW159" t="s">
        <v>186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136</v>
      </c>
      <c r="EH159">
        <v>0</v>
      </c>
      <c r="EI159" t="s">
        <v>3</v>
      </c>
      <c r="EJ159">
        <v>4</v>
      </c>
      <c r="EK159">
        <v>200001</v>
      </c>
      <c r="EL159" t="s">
        <v>141</v>
      </c>
      <c r="EM159" t="s">
        <v>142</v>
      </c>
      <c r="EO159" t="s">
        <v>143</v>
      </c>
      <c r="EQ159">
        <v>131072</v>
      </c>
      <c r="ER159">
        <v>31.33</v>
      </c>
      <c r="ES159">
        <v>0</v>
      </c>
      <c r="ET159">
        <v>0</v>
      </c>
      <c r="EU159">
        <v>0</v>
      </c>
      <c r="EV159">
        <v>31.33</v>
      </c>
      <c r="EW159">
        <v>2.4300000000000002</v>
      </c>
      <c r="EX159">
        <v>0</v>
      </c>
      <c r="EY159">
        <v>0</v>
      </c>
      <c r="FQ159">
        <v>0</v>
      </c>
      <c r="FR159">
        <f t="shared" si="11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1783295692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18"/>
        <v>0</v>
      </c>
      <c r="GM159">
        <f t="shared" si="119"/>
        <v>9216.07</v>
      </c>
      <c r="GN159">
        <f t="shared" si="120"/>
        <v>0</v>
      </c>
      <c r="GO159">
        <f t="shared" si="121"/>
        <v>0</v>
      </c>
      <c r="GP159">
        <f t="shared" si="122"/>
        <v>9216.07</v>
      </c>
      <c r="GR159">
        <v>0</v>
      </c>
      <c r="GS159">
        <v>3</v>
      </c>
      <c r="GT159">
        <v>0</v>
      </c>
      <c r="GU159" t="s">
        <v>3</v>
      </c>
      <c r="GV159">
        <f t="shared" si="123"/>
        <v>0</v>
      </c>
      <c r="GW159">
        <v>1</v>
      </c>
      <c r="GX159">
        <f t="shared" si="124"/>
        <v>0</v>
      </c>
      <c r="HA159">
        <v>0</v>
      </c>
      <c r="HB159">
        <v>0</v>
      </c>
      <c r="HC159">
        <f t="shared" si="12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ROW(SmtRes!A92)</f>
        <v>92</v>
      </c>
      <c r="D160">
        <f>ROW(EtalonRes!A92)</f>
        <v>92</v>
      </c>
      <c r="E160" t="s">
        <v>196</v>
      </c>
      <c r="F160" t="s">
        <v>197</v>
      </c>
      <c r="G160" t="s">
        <v>198</v>
      </c>
      <c r="H160" t="s">
        <v>186</v>
      </c>
      <c r="I160">
        <v>7</v>
      </c>
      <c r="J160">
        <v>0</v>
      </c>
      <c r="K160">
        <v>7</v>
      </c>
      <c r="O160">
        <f t="shared" si="86"/>
        <v>5051.29</v>
      </c>
      <c r="P160">
        <f t="shared" si="87"/>
        <v>0</v>
      </c>
      <c r="Q160">
        <f t="shared" si="88"/>
        <v>0</v>
      </c>
      <c r="R160">
        <f t="shared" si="89"/>
        <v>0</v>
      </c>
      <c r="S160">
        <f t="shared" si="90"/>
        <v>5051.29</v>
      </c>
      <c r="T160">
        <f t="shared" si="91"/>
        <v>0</v>
      </c>
      <c r="U160">
        <f t="shared" si="92"/>
        <v>11.34</v>
      </c>
      <c r="V160">
        <f t="shared" si="93"/>
        <v>0</v>
      </c>
      <c r="W160">
        <f t="shared" si="94"/>
        <v>0</v>
      </c>
      <c r="X160">
        <f t="shared" si="95"/>
        <v>3283.34</v>
      </c>
      <c r="Y160">
        <f t="shared" si="96"/>
        <v>2020.52</v>
      </c>
      <c r="AA160">
        <v>109189372</v>
      </c>
      <c r="AB160">
        <f t="shared" si="97"/>
        <v>20.88</v>
      </c>
      <c r="AC160">
        <f t="shared" si="98"/>
        <v>0</v>
      </c>
      <c r="AD160">
        <f t="shared" si="99"/>
        <v>0</v>
      </c>
      <c r="AE160">
        <f t="shared" si="100"/>
        <v>0</v>
      </c>
      <c r="AF160">
        <f>ROUND((EV160),6)</f>
        <v>20.88</v>
      </c>
      <c r="AG160">
        <f t="shared" si="102"/>
        <v>0</v>
      </c>
      <c r="AH160">
        <f>(EW160)</f>
        <v>1.62</v>
      </c>
      <c r="AI160">
        <f t="shared" si="104"/>
        <v>0</v>
      </c>
      <c r="AJ160">
        <f t="shared" si="105"/>
        <v>0</v>
      </c>
      <c r="AK160">
        <v>20.88</v>
      </c>
      <c r="AL160">
        <v>0</v>
      </c>
      <c r="AM160">
        <v>0</v>
      </c>
      <c r="AN160">
        <v>0</v>
      </c>
      <c r="AO160">
        <v>20.88</v>
      </c>
      <c r="AP160">
        <v>0</v>
      </c>
      <c r="AQ160">
        <v>1.62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199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06"/>
        <v>5051.29</v>
      </c>
      <c r="CQ160">
        <f t="shared" si="107"/>
        <v>0</v>
      </c>
      <c r="CR160">
        <f t="shared" si="108"/>
        <v>0</v>
      </c>
      <c r="CS160">
        <f t="shared" si="109"/>
        <v>0</v>
      </c>
      <c r="CT160">
        <f t="shared" si="110"/>
        <v>721.61279999999999</v>
      </c>
      <c r="CU160">
        <f t="shared" si="111"/>
        <v>0</v>
      </c>
      <c r="CV160">
        <f t="shared" si="112"/>
        <v>1.62</v>
      </c>
      <c r="CW160">
        <f t="shared" si="113"/>
        <v>0</v>
      </c>
      <c r="CX160">
        <f t="shared" si="114"/>
        <v>0</v>
      </c>
      <c r="CY160">
        <f t="shared" si="115"/>
        <v>3283.3384999999998</v>
      </c>
      <c r="CZ160">
        <f t="shared" si="116"/>
        <v>2020.5160000000001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186</v>
      </c>
      <c r="DW160" t="s">
        <v>186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136</v>
      </c>
      <c r="EH160">
        <v>0</v>
      </c>
      <c r="EI160" t="s">
        <v>3</v>
      </c>
      <c r="EJ160">
        <v>4</v>
      </c>
      <c r="EK160">
        <v>200001</v>
      </c>
      <c r="EL160" t="s">
        <v>141</v>
      </c>
      <c r="EM160" t="s">
        <v>142</v>
      </c>
      <c r="EO160" t="s">
        <v>143</v>
      </c>
      <c r="EQ160">
        <v>131072</v>
      </c>
      <c r="ER160">
        <v>20.88</v>
      </c>
      <c r="ES160">
        <v>0</v>
      </c>
      <c r="ET160">
        <v>0</v>
      </c>
      <c r="EU160">
        <v>0</v>
      </c>
      <c r="EV160">
        <v>20.88</v>
      </c>
      <c r="EW160">
        <v>1.62</v>
      </c>
      <c r="EX160">
        <v>0</v>
      </c>
      <c r="EY160">
        <v>0</v>
      </c>
      <c r="FQ160">
        <v>0</v>
      </c>
      <c r="FR160">
        <f t="shared" si="11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1799636260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18"/>
        <v>0</v>
      </c>
      <c r="GM160">
        <f t="shared" si="119"/>
        <v>10355.15</v>
      </c>
      <c r="GN160">
        <f t="shared" si="120"/>
        <v>0</v>
      </c>
      <c r="GO160">
        <f t="shared" si="121"/>
        <v>0</v>
      </c>
      <c r="GP160">
        <f t="shared" si="122"/>
        <v>10355.15</v>
      </c>
      <c r="GR160">
        <v>0</v>
      </c>
      <c r="GS160">
        <v>3</v>
      </c>
      <c r="GT160">
        <v>0</v>
      </c>
      <c r="GU160" t="s">
        <v>3</v>
      </c>
      <c r="GV160">
        <f t="shared" si="123"/>
        <v>0</v>
      </c>
      <c r="GW160">
        <v>1</v>
      </c>
      <c r="GX160">
        <f t="shared" si="124"/>
        <v>0</v>
      </c>
      <c r="HA160">
        <v>0</v>
      </c>
      <c r="HB160">
        <v>0</v>
      </c>
      <c r="HC160">
        <f t="shared" si="12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ROW(SmtRes!A94)</f>
        <v>94</v>
      </c>
      <c r="D161">
        <f>ROW(EtalonRes!A94)</f>
        <v>94</v>
      </c>
      <c r="E161" t="s">
        <v>200</v>
      </c>
      <c r="F161" t="s">
        <v>201</v>
      </c>
      <c r="G161" t="s">
        <v>202</v>
      </c>
      <c r="H161" t="s">
        <v>186</v>
      </c>
      <c r="I161">
        <v>1</v>
      </c>
      <c r="J161">
        <v>0</v>
      </c>
      <c r="K161">
        <v>1</v>
      </c>
      <c r="O161">
        <f t="shared" si="86"/>
        <v>700.25</v>
      </c>
      <c r="P161">
        <f t="shared" si="87"/>
        <v>0</v>
      </c>
      <c r="Q161">
        <f t="shared" si="88"/>
        <v>0</v>
      </c>
      <c r="R161">
        <f t="shared" si="89"/>
        <v>0</v>
      </c>
      <c r="S161">
        <f t="shared" si="90"/>
        <v>700.25</v>
      </c>
      <c r="T161">
        <f t="shared" si="91"/>
        <v>0</v>
      </c>
      <c r="U161">
        <f t="shared" si="92"/>
        <v>1.6815600000000004</v>
      </c>
      <c r="V161">
        <f t="shared" si="93"/>
        <v>0</v>
      </c>
      <c r="W161">
        <f t="shared" si="94"/>
        <v>0</v>
      </c>
      <c r="X161">
        <f t="shared" si="95"/>
        <v>455.16</v>
      </c>
      <c r="Y161">
        <f t="shared" si="96"/>
        <v>280.10000000000002</v>
      </c>
      <c r="AA161">
        <v>109189372</v>
      </c>
      <c r="AB161">
        <f t="shared" si="97"/>
        <v>20.261759999999999</v>
      </c>
      <c r="AC161">
        <f t="shared" si="98"/>
        <v>0</v>
      </c>
      <c r="AD161">
        <f t="shared" si="99"/>
        <v>0</v>
      </c>
      <c r="AE161">
        <f t="shared" si="100"/>
        <v>0</v>
      </c>
      <c r="AF161">
        <f>ROUND(((EV161*1.2975*0.8)),6)</f>
        <v>20.261759999999999</v>
      </c>
      <c r="AG161">
        <f t="shared" si="102"/>
        <v>0</v>
      </c>
      <c r="AH161">
        <f>((EW161*1.2975*0.8))</f>
        <v>1.6815600000000004</v>
      </c>
      <c r="AI161">
        <f t="shared" si="104"/>
        <v>0</v>
      </c>
      <c r="AJ161">
        <f t="shared" si="105"/>
        <v>0</v>
      </c>
      <c r="AK161">
        <v>19.52</v>
      </c>
      <c r="AL161">
        <v>0</v>
      </c>
      <c r="AM161">
        <v>0</v>
      </c>
      <c r="AN161">
        <v>0</v>
      </c>
      <c r="AO161">
        <v>19.52</v>
      </c>
      <c r="AP161">
        <v>0</v>
      </c>
      <c r="AQ161">
        <v>1.62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203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06"/>
        <v>700.25</v>
      </c>
      <c r="CQ161">
        <f t="shared" si="107"/>
        <v>0</v>
      </c>
      <c r="CR161">
        <f t="shared" si="108"/>
        <v>0</v>
      </c>
      <c r="CS161">
        <f t="shared" si="109"/>
        <v>0</v>
      </c>
      <c r="CT161">
        <f t="shared" si="110"/>
        <v>700.24642559999995</v>
      </c>
      <c r="CU161">
        <f t="shared" si="111"/>
        <v>0</v>
      </c>
      <c r="CV161">
        <f t="shared" si="112"/>
        <v>1.6815600000000004</v>
      </c>
      <c r="CW161">
        <f t="shared" si="113"/>
        <v>0</v>
      </c>
      <c r="CX161">
        <f t="shared" si="114"/>
        <v>0</v>
      </c>
      <c r="CY161">
        <f t="shared" si="115"/>
        <v>455.16250000000002</v>
      </c>
      <c r="CZ161">
        <f t="shared" si="116"/>
        <v>280.10000000000002</v>
      </c>
      <c r="DC161" t="s">
        <v>3</v>
      </c>
      <c r="DD161" t="s">
        <v>3</v>
      </c>
      <c r="DE161" t="s">
        <v>3</v>
      </c>
      <c r="DF161" t="s">
        <v>3</v>
      </c>
      <c r="DG161" t="s">
        <v>140</v>
      </c>
      <c r="DH161" t="s">
        <v>3</v>
      </c>
      <c r="DI161" t="s">
        <v>140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186</v>
      </c>
      <c r="DW161" t="s">
        <v>186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136</v>
      </c>
      <c r="EH161">
        <v>0</v>
      </c>
      <c r="EI161" t="s">
        <v>3</v>
      </c>
      <c r="EJ161">
        <v>4</v>
      </c>
      <c r="EK161">
        <v>200001</v>
      </c>
      <c r="EL161" t="s">
        <v>141</v>
      </c>
      <c r="EM161" t="s">
        <v>142</v>
      </c>
      <c r="EO161" t="s">
        <v>143</v>
      </c>
      <c r="EQ161">
        <v>131072</v>
      </c>
      <c r="ER161">
        <v>19.52</v>
      </c>
      <c r="ES161">
        <v>0</v>
      </c>
      <c r="ET161">
        <v>0</v>
      </c>
      <c r="EU161">
        <v>0</v>
      </c>
      <c r="EV161">
        <v>19.52</v>
      </c>
      <c r="EW161">
        <v>1.62</v>
      </c>
      <c r="EX161">
        <v>0</v>
      </c>
      <c r="EY161">
        <v>0</v>
      </c>
      <c r="FQ161">
        <v>0</v>
      </c>
      <c r="FR161">
        <f t="shared" si="11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2054183240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18"/>
        <v>0</v>
      </c>
      <c r="GM161">
        <f t="shared" si="119"/>
        <v>1435.51</v>
      </c>
      <c r="GN161">
        <f t="shared" si="120"/>
        <v>0</v>
      </c>
      <c r="GO161">
        <f t="shared" si="121"/>
        <v>0</v>
      </c>
      <c r="GP161">
        <f t="shared" si="122"/>
        <v>1435.51</v>
      </c>
      <c r="GR161">
        <v>0</v>
      </c>
      <c r="GS161">
        <v>3</v>
      </c>
      <c r="GT161">
        <v>0</v>
      </c>
      <c r="GU161" t="s">
        <v>3</v>
      </c>
      <c r="GV161">
        <f t="shared" si="123"/>
        <v>0</v>
      </c>
      <c r="GW161">
        <v>1</v>
      </c>
      <c r="GX161">
        <f t="shared" si="124"/>
        <v>0</v>
      </c>
      <c r="HA161">
        <v>0</v>
      </c>
      <c r="HB161">
        <v>0</v>
      </c>
      <c r="HC161">
        <f t="shared" si="12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ROW(SmtRes!A96)</f>
        <v>96</v>
      </c>
      <c r="D162">
        <f>ROW(EtalonRes!A96)</f>
        <v>96</v>
      </c>
      <c r="E162" t="s">
        <v>204</v>
      </c>
      <c r="F162" t="s">
        <v>205</v>
      </c>
      <c r="G162" t="s">
        <v>206</v>
      </c>
      <c r="H162" t="s">
        <v>207</v>
      </c>
      <c r="I162">
        <v>1</v>
      </c>
      <c r="J162">
        <v>0</v>
      </c>
      <c r="K162">
        <v>1</v>
      </c>
      <c r="O162">
        <f t="shared" si="86"/>
        <v>13621.8</v>
      </c>
      <c r="P162">
        <f t="shared" si="87"/>
        <v>0</v>
      </c>
      <c r="Q162">
        <f t="shared" si="88"/>
        <v>0</v>
      </c>
      <c r="R162">
        <f t="shared" si="89"/>
        <v>0</v>
      </c>
      <c r="S162">
        <f t="shared" si="90"/>
        <v>13621.8</v>
      </c>
      <c r="T162">
        <f t="shared" si="91"/>
        <v>0</v>
      </c>
      <c r="U162">
        <f t="shared" si="92"/>
        <v>26.904960000000006</v>
      </c>
      <c r="V162">
        <f t="shared" si="93"/>
        <v>0</v>
      </c>
      <c r="W162">
        <f t="shared" si="94"/>
        <v>0</v>
      </c>
      <c r="X162">
        <f t="shared" si="95"/>
        <v>8854.17</v>
      </c>
      <c r="Y162">
        <f t="shared" si="96"/>
        <v>5448.72</v>
      </c>
      <c r="AA162">
        <v>109189372</v>
      </c>
      <c r="AB162">
        <f t="shared" si="97"/>
        <v>394.14936</v>
      </c>
      <c r="AC162">
        <f t="shared" si="98"/>
        <v>0</v>
      </c>
      <c r="AD162">
        <f t="shared" si="99"/>
        <v>0</v>
      </c>
      <c r="AE162">
        <f t="shared" si="100"/>
        <v>0</v>
      </c>
      <c r="AF162">
        <f>ROUND(((EV162*1.2975*0.8)),6)</f>
        <v>394.14936</v>
      </c>
      <c r="AG162">
        <f t="shared" si="102"/>
        <v>0</v>
      </c>
      <c r="AH162">
        <f>((EW162*1.2975*0.8))</f>
        <v>26.904960000000006</v>
      </c>
      <c r="AI162">
        <f t="shared" si="104"/>
        <v>0</v>
      </c>
      <c r="AJ162">
        <f t="shared" si="105"/>
        <v>0</v>
      </c>
      <c r="AK162">
        <v>379.72</v>
      </c>
      <c r="AL162">
        <v>0</v>
      </c>
      <c r="AM162">
        <v>0</v>
      </c>
      <c r="AN162">
        <v>0</v>
      </c>
      <c r="AO162">
        <v>379.72</v>
      </c>
      <c r="AP162">
        <v>0</v>
      </c>
      <c r="AQ162">
        <v>25.92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208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06"/>
        <v>13621.8</v>
      </c>
      <c r="CQ162">
        <f t="shared" si="107"/>
        <v>0</v>
      </c>
      <c r="CR162">
        <f t="shared" si="108"/>
        <v>0</v>
      </c>
      <c r="CS162">
        <f t="shared" si="109"/>
        <v>0</v>
      </c>
      <c r="CT162">
        <f t="shared" si="110"/>
        <v>13621.8018816</v>
      </c>
      <c r="CU162">
        <f t="shared" si="111"/>
        <v>0</v>
      </c>
      <c r="CV162">
        <f t="shared" si="112"/>
        <v>26.904960000000006</v>
      </c>
      <c r="CW162">
        <f t="shared" si="113"/>
        <v>0</v>
      </c>
      <c r="CX162">
        <f t="shared" si="114"/>
        <v>0</v>
      </c>
      <c r="CY162">
        <f t="shared" si="115"/>
        <v>8854.17</v>
      </c>
      <c r="CZ162">
        <f t="shared" si="116"/>
        <v>5448.72</v>
      </c>
      <c r="DC162" t="s">
        <v>3</v>
      </c>
      <c r="DD162" t="s">
        <v>3</v>
      </c>
      <c r="DE162" t="s">
        <v>3</v>
      </c>
      <c r="DF162" t="s">
        <v>3</v>
      </c>
      <c r="DG162" t="s">
        <v>140</v>
      </c>
      <c r="DH162" t="s">
        <v>3</v>
      </c>
      <c r="DI162" t="s">
        <v>140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207</v>
      </c>
      <c r="DW162" t="s">
        <v>207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136</v>
      </c>
      <c r="EH162">
        <v>0</v>
      </c>
      <c r="EI162" t="s">
        <v>3</v>
      </c>
      <c r="EJ162">
        <v>4</v>
      </c>
      <c r="EK162">
        <v>200001</v>
      </c>
      <c r="EL162" t="s">
        <v>141</v>
      </c>
      <c r="EM162" t="s">
        <v>142</v>
      </c>
      <c r="EO162" t="s">
        <v>143</v>
      </c>
      <c r="EQ162">
        <v>131072</v>
      </c>
      <c r="ER162">
        <v>379.72</v>
      </c>
      <c r="ES162">
        <v>0</v>
      </c>
      <c r="ET162">
        <v>0</v>
      </c>
      <c r="EU162">
        <v>0</v>
      </c>
      <c r="EV162">
        <v>379.72</v>
      </c>
      <c r="EW162">
        <v>25.92</v>
      </c>
      <c r="EX162">
        <v>0</v>
      </c>
      <c r="EY162">
        <v>0</v>
      </c>
      <c r="FQ162">
        <v>0</v>
      </c>
      <c r="FR162">
        <f t="shared" si="11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1280652738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18"/>
        <v>0</v>
      </c>
      <c r="GM162">
        <f t="shared" si="119"/>
        <v>27924.69</v>
      </c>
      <c r="GN162">
        <f t="shared" si="120"/>
        <v>0</v>
      </c>
      <c r="GO162">
        <f t="shared" si="121"/>
        <v>0</v>
      </c>
      <c r="GP162">
        <f t="shared" si="122"/>
        <v>27924.69</v>
      </c>
      <c r="GR162">
        <v>0</v>
      </c>
      <c r="GS162">
        <v>3</v>
      </c>
      <c r="GT162">
        <v>0</v>
      </c>
      <c r="GU162" t="s">
        <v>3</v>
      </c>
      <c r="GV162">
        <f t="shared" si="123"/>
        <v>0</v>
      </c>
      <c r="GW162">
        <v>1</v>
      </c>
      <c r="GX162">
        <f t="shared" si="124"/>
        <v>0</v>
      </c>
      <c r="HA162">
        <v>0</v>
      </c>
      <c r="HB162">
        <v>0</v>
      </c>
      <c r="HC162">
        <f t="shared" si="12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4" spans="1:245" x14ac:dyDescent="0.2">
      <c r="A164" s="2">
        <v>51</v>
      </c>
      <c r="B164" s="2">
        <f>B142</f>
        <v>1</v>
      </c>
      <c r="C164" s="2">
        <f>A142</f>
        <v>4</v>
      </c>
      <c r="D164" s="2">
        <f>ROW(A142)</f>
        <v>142</v>
      </c>
      <c r="E164" s="2"/>
      <c r="F164" s="2" t="str">
        <f>IF(F142&lt;&gt;"",F142,"")</f>
        <v>Новый раздел</v>
      </c>
      <c r="G164" s="2" t="str">
        <f>IF(G142&lt;&gt;"",G142,"")</f>
        <v>Пусконаладочные работы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6">ROUND(AB164,2)</f>
        <v>90629.11</v>
      </c>
      <c r="P164" s="2">
        <f t="shared" si="126"/>
        <v>0</v>
      </c>
      <c r="Q164" s="2">
        <f t="shared" si="126"/>
        <v>0</v>
      </c>
      <c r="R164" s="2">
        <f t="shared" si="126"/>
        <v>0</v>
      </c>
      <c r="S164" s="2">
        <f t="shared" si="126"/>
        <v>90629.11</v>
      </c>
      <c r="T164" s="2">
        <f t="shared" si="126"/>
        <v>0</v>
      </c>
      <c r="U164" s="2">
        <f>AH164</f>
        <v>205.46592960000004</v>
      </c>
      <c r="V164" s="2">
        <f>AI164</f>
        <v>0</v>
      </c>
      <c r="W164" s="2">
        <f>ROUND(AJ164,2)</f>
        <v>0</v>
      </c>
      <c r="X164" s="2">
        <f>ROUND(AK164,2)</f>
        <v>58908.93</v>
      </c>
      <c r="Y164" s="2">
        <f>ROUND(AL164,2)</f>
        <v>36251.65</v>
      </c>
      <c r="Z164" s="2"/>
      <c r="AA164" s="2"/>
      <c r="AB164" s="2">
        <f>ROUND(SUMIF(AA146:AA162,"=109189372",O146:O162),2)</f>
        <v>90629.11</v>
      </c>
      <c r="AC164" s="2">
        <f>ROUND(SUMIF(AA146:AA162,"=109189372",P146:P162),2)</f>
        <v>0</v>
      </c>
      <c r="AD164" s="2">
        <f>ROUND(SUMIF(AA146:AA162,"=109189372",Q146:Q162),2)</f>
        <v>0</v>
      </c>
      <c r="AE164" s="2">
        <f>ROUND(SUMIF(AA146:AA162,"=109189372",R146:R162),2)</f>
        <v>0</v>
      </c>
      <c r="AF164" s="2">
        <f>ROUND(SUMIF(AA146:AA162,"=109189372",S146:S162),2)</f>
        <v>90629.11</v>
      </c>
      <c r="AG164" s="2">
        <f>ROUND(SUMIF(AA146:AA162,"=109189372",T146:T162),2)</f>
        <v>0</v>
      </c>
      <c r="AH164" s="2">
        <f>SUMIF(AA146:AA162,"=109189372",U146:U162)</f>
        <v>205.46592960000004</v>
      </c>
      <c r="AI164" s="2">
        <f>SUMIF(AA146:AA162,"=109189372",V146:V162)</f>
        <v>0</v>
      </c>
      <c r="AJ164" s="2">
        <f>ROUND(SUMIF(AA146:AA162,"=109189372",W146:W162),2)</f>
        <v>0</v>
      </c>
      <c r="AK164" s="2">
        <f>ROUND(SUMIF(AA146:AA162,"=109189372",X146:X162),2)</f>
        <v>58908.93</v>
      </c>
      <c r="AL164" s="2">
        <f>ROUND(SUMIF(AA146:AA162,"=109189372",Y146:Y162),2)</f>
        <v>36251.65</v>
      </c>
      <c r="AM164" s="2"/>
      <c r="AN164" s="2"/>
      <c r="AO164" s="2">
        <f t="shared" ref="AO164:BD164" si="127">ROUND(BX164,2)</f>
        <v>0</v>
      </c>
      <c r="AP164" s="2">
        <f t="shared" si="127"/>
        <v>0</v>
      </c>
      <c r="AQ164" s="2">
        <f t="shared" si="127"/>
        <v>0</v>
      </c>
      <c r="AR164" s="2">
        <f t="shared" si="127"/>
        <v>185789.69</v>
      </c>
      <c r="AS164" s="2">
        <f t="shared" si="127"/>
        <v>0</v>
      </c>
      <c r="AT164" s="2">
        <f t="shared" si="127"/>
        <v>0</v>
      </c>
      <c r="AU164" s="2">
        <f t="shared" si="127"/>
        <v>185789.69</v>
      </c>
      <c r="AV164" s="2">
        <f t="shared" si="127"/>
        <v>0</v>
      </c>
      <c r="AW164" s="2">
        <f t="shared" si="127"/>
        <v>0</v>
      </c>
      <c r="AX164" s="2">
        <f t="shared" si="127"/>
        <v>0</v>
      </c>
      <c r="AY164" s="2">
        <f t="shared" si="127"/>
        <v>0</v>
      </c>
      <c r="AZ164" s="2">
        <f t="shared" si="127"/>
        <v>0</v>
      </c>
      <c r="BA164" s="2">
        <f t="shared" si="127"/>
        <v>0</v>
      </c>
      <c r="BB164" s="2">
        <f t="shared" si="127"/>
        <v>0</v>
      </c>
      <c r="BC164" s="2">
        <f t="shared" si="127"/>
        <v>0</v>
      </c>
      <c r="BD164" s="2">
        <f t="shared" si="12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ROUND(SUMIF(AA146:AA162,"=109189372",FQ146:FQ162),2)</f>
        <v>0</v>
      </c>
      <c r="BY164" s="2">
        <f>ROUND(SUMIF(AA146:AA162,"=109189372",FR146:FR162),2)</f>
        <v>0</v>
      </c>
      <c r="BZ164" s="2">
        <f>ROUND(SUMIF(AA146:AA162,"=109189372",GL146:GL162),2)</f>
        <v>0</v>
      </c>
      <c r="CA164" s="2">
        <f>ROUND(SUMIF(AA146:AA162,"=109189372",GM146:GM162),2)</f>
        <v>185789.69</v>
      </c>
      <c r="CB164" s="2">
        <f>ROUND(SUMIF(AA146:AA162,"=109189372",GN146:GN162),2)</f>
        <v>0</v>
      </c>
      <c r="CC164" s="2">
        <f>ROUND(SUMIF(AA146:AA162,"=109189372",GO146:GO162),2)</f>
        <v>0</v>
      </c>
      <c r="CD164" s="2">
        <f>ROUND(SUMIF(AA146:AA162,"=109189372",GP146:GP162),2)</f>
        <v>185789.69</v>
      </c>
      <c r="CE164" s="2">
        <f>AC164-BX164</f>
        <v>0</v>
      </c>
      <c r="CF164" s="2">
        <f>AC164-BY164</f>
        <v>0</v>
      </c>
      <c r="CG164" s="2">
        <f>BX164-BZ164</f>
        <v>0</v>
      </c>
      <c r="CH164" s="2">
        <f>AC164-BX164-BY164+BZ164</f>
        <v>0</v>
      </c>
      <c r="CI164" s="2">
        <f>BY164-BZ164</f>
        <v>0</v>
      </c>
      <c r="CJ164" s="2">
        <f>ROUND(SUMIF(AA146:AA162,"=109189372",GX146:GX162),2)</f>
        <v>0</v>
      </c>
      <c r="CK164" s="2">
        <f>ROUND(SUMIF(AA146:AA162,"=109189372",GY146:GY162),2)</f>
        <v>0</v>
      </c>
      <c r="CL164" s="2">
        <f>ROUND(SUMIF(AA146:AA162,"=109189372",GZ146:GZ162),2)</f>
        <v>0</v>
      </c>
      <c r="CM164" s="2">
        <f>ROUND(SUMIF(AA146:AA162,"=109189372",HD146:HD162),2)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90629.11</v>
      </c>
      <c r="G166" s="4" t="s">
        <v>43</v>
      </c>
      <c r="H166" s="4" t="s">
        <v>44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90629.11</v>
      </c>
      <c r="X166" s="4">
        <v>1</v>
      </c>
      <c r="Y166" s="4">
        <v>90629.11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45</v>
      </c>
      <c r="H167" s="4" t="s">
        <v>46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47</v>
      </c>
      <c r="H168" s="4" t="s">
        <v>48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49</v>
      </c>
      <c r="H169" s="4" t="s">
        <v>50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51</v>
      </c>
      <c r="H170" s="4" t="s">
        <v>52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53</v>
      </c>
      <c r="H171" s="4" t="s">
        <v>54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55</v>
      </c>
      <c r="H172" s="4" t="s">
        <v>56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57</v>
      </c>
      <c r="H173" s="4" t="s">
        <v>58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59</v>
      </c>
      <c r="H174" s="4" t="s">
        <v>60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61</v>
      </c>
      <c r="H175" s="4" t="s">
        <v>62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63</v>
      </c>
      <c r="H176" s="4" t="s">
        <v>64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65</v>
      </c>
      <c r="H177" s="4" t="s">
        <v>66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67</v>
      </c>
      <c r="H178" s="4" t="s">
        <v>68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90629.11</v>
      </c>
      <c r="G179" s="4" t="s">
        <v>69</v>
      </c>
      <c r="H179" s="4" t="s">
        <v>70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90629.11</v>
      </c>
      <c r="X179" s="4">
        <v>1</v>
      </c>
      <c r="Y179" s="4">
        <v>90629.11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71</v>
      </c>
      <c r="H180" s="4" t="s">
        <v>72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73</v>
      </c>
      <c r="H181" s="4" t="s">
        <v>74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75</v>
      </c>
      <c r="H182" s="4" t="s">
        <v>76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185789.69</v>
      </c>
      <c r="G183" s="4" t="s">
        <v>77</v>
      </c>
      <c r="H183" s="4" t="s">
        <v>78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185789.69</v>
      </c>
      <c r="X183" s="4">
        <v>1</v>
      </c>
      <c r="Y183" s="4">
        <v>185789.69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79</v>
      </c>
      <c r="H184" s="4" t="s">
        <v>80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81</v>
      </c>
      <c r="H185" s="4" t="s">
        <v>82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205.46592960000004</v>
      </c>
      <c r="G186" s="4" t="s">
        <v>83</v>
      </c>
      <c r="H186" s="4" t="s">
        <v>84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205.46592959999998</v>
      </c>
      <c r="X186" s="4">
        <v>1</v>
      </c>
      <c r="Y186" s="4">
        <v>205.46592959999998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85</v>
      </c>
      <c r="H187" s="4" t="s">
        <v>86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87</v>
      </c>
      <c r="H188" s="4" t="s">
        <v>88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89</v>
      </c>
      <c r="H189" s="4" t="s">
        <v>90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58908.93</v>
      </c>
      <c r="G190" s="4" t="s">
        <v>91</v>
      </c>
      <c r="H190" s="4" t="s">
        <v>92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58908.93</v>
      </c>
      <c r="X190" s="4">
        <v>1</v>
      </c>
      <c r="Y190" s="4">
        <v>58908.93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36251.65</v>
      </c>
      <c r="G191" s="4" t="s">
        <v>93</v>
      </c>
      <c r="H191" s="4" t="s">
        <v>94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36251.65</v>
      </c>
      <c r="X191" s="4">
        <v>1</v>
      </c>
      <c r="Y191" s="4">
        <v>36251.65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185789.69</v>
      </c>
      <c r="G192" s="4" t="s">
        <v>95</v>
      </c>
      <c r="H192" s="4" t="s">
        <v>96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185789.69</v>
      </c>
      <c r="X192" s="4">
        <v>1</v>
      </c>
      <c r="Y192" s="4">
        <v>185789.69</v>
      </c>
      <c r="Z192" s="4"/>
      <c r="AA192" s="4"/>
      <c r="AB192" s="4"/>
    </row>
    <row r="194" spans="1:206" x14ac:dyDescent="0.2">
      <c r="A194" s="2">
        <v>51</v>
      </c>
      <c r="B194" s="2">
        <f>B20</f>
        <v>1</v>
      </c>
      <c r="C194" s="2">
        <f>A20</f>
        <v>3</v>
      </c>
      <c r="D194" s="2">
        <f>ROW(A20)</f>
        <v>20</v>
      </c>
      <c r="E194" s="2"/>
      <c r="F194" s="2" t="str">
        <f>IF(F20&lt;&gt;"",F20,"")</f>
        <v>Новая локальная смета</v>
      </c>
      <c r="G194" s="2" t="str">
        <f>IF(G20&lt;&gt;"",G20,"")</f>
        <v>Новая локальная смета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T194" si="128">ROUND(O34+O76+O112+O164+AB194,2)</f>
        <v>1594425.53</v>
      </c>
      <c r="P194" s="2">
        <f t="shared" si="128"/>
        <v>1440919.05</v>
      </c>
      <c r="Q194" s="2">
        <f t="shared" si="128"/>
        <v>31746.91</v>
      </c>
      <c r="R194" s="2">
        <f t="shared" si="128"/>
        <v>12112.06</v>
      </c>
      <c r="S194" s="2">
        <f t="shared" si="128"/>
        <v>121759.57</v>
      </c>
      <c r="T194" s="2">
        <f t="shared" si="128"/>
        <v>0</v>
      </c>
      <c r="U194" s="2">
        <f>U34+U76+U112+U164+AH194</f>
        <v>298.29867960000001</v>
      </c>
      <c r="V194" s="2">
        <f>V34+V76+V112+V164+AI194</f>
        <v>29.534085000000005</v>
      </c>
      <c r="W194" s="2">
        <f>ROUND(W34+W76+W112+W164+AJ194,2)</f>
        <v>0.52</v>
      </c>
      <c r="X194" s="2">
        <f>ROUND(X34+X76+X112+X164+AK194,2)</f>
        <v>99989.33</v>
      </c>
      <c r="Y194" s="2">
        <f>ROUND(Y34+Y76+Y112+Y164+AL194,2)</f>
        <v>64359.3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129">ROUND(AO34+AO76+AO112+AO164+BX194,2)</f>
        <v>0</v>
      </c>
      <c r="AP194" s="2">
        <f t="shared" si="129"/>
        <v>1426464</v>
      </c>
      <c r="AQ194" s="2">
        <f t="shared" si="129"/>
        <v>0</v>
      </c>
      <c r="AR194" s="2">
        <f t="shared" si="129"/>
        <v>1758774.16</v>
      </c>
      <c r="AS194" s="2">
        <f t="shared" si="129"/>
        <v>0</v>
      </c>
      <c r="AT194" s="2">
        <f t="shared" si="129"/>
        <v>146520.47</v>
      </c>
      <c r="AU194" s="2">
        <f t="shared" si="129"/>
        <v>185789.69</v>
      </c>
      <c r="AV194" s="2">
        <f t="shared" si="129"/>
        <v>1440919.05</v>
      </c>
      <c r="AW194" s="2">
        <f t="shared" si="129"/>
        <v>14455.05</v>
      </c>
      <c r="AX194" s="2">
        <f t="shared" si="129"/>
        <v>0</v>
      </c>
      <c r="AY194" s="2">
        <f t="shared" si="129"/>
        <v>14455.05</v>
      </c>
      <c r="AZ194" s="2">
        <f t="shared" si="129"/>
        <v>1426464</v>
      </c>
      <c r="BA194" s="2">
        <f t="shared" si="129"/>
        <v>0</v>
      </c>
      <c r="BB194" s="2">
        <f t="shared" si="129"/>
        <v>0</v>
      </c>
      <c r="BC194" s="2">
        <f t="shared" si="129"/>
        <v>0</v>
      </c>
      <c r="BD194" s="2">
        <f t="shared" si="129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1594425.53</v>
      </c>
      <c r="G196" s="4" t="s">
        <v>43</v>
      </c>
      <c r="H196" s="4" t="s">
        <v>44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1594425.53</v>
      </c>
      <c r="X196" s="4">
        <v>1</v>
      </c>
      <c r="Y196" s="4">
        <v>1594425.53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1440919.05</v>
      </c>
      <c r="G197" s="4" t="s">
        <v>45</v>
      </c>
      <c r="H197" s="4" t="s">
        <v>46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1440919.05</v>
      </c>
      <c r="X197" s="4">
        <v>1</v>
      </c>
      <c r="Y197" s="4">
        <v>1440919.05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47</v>
      </c>
      <c r="H198" s="4" t="s">
        <v>48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1440919.05</v>
      </c>
      <c r="G199" s="4" t="s">
        <v>49</v>
      </c>
      <c r="H199" s="4" t="s">
        <v>50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1440919.05</v>
      </c>
      <c r="X199" s="4">
        <v>1</v>
      </c>
      <c r="Y199" s="4">
        <v>1440919.05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14455.05</v>
      </c>
      <c r="G200" s="4" t="s">
        <v>51</v>
      </c>
      <c r="H200" s="4" t="s">
        <v>52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14455.05</v>
      </c>
      <c r="X200" s="4">
        <v>1</v>
      </c>
      <c r="Y200" s="4">
        <v>14455.05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53</v>
      </c>
      <c r="H201" s="4" t="s">
        <v>54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14455.05</v>
      </c>
      <c r="G202" s="4" t="s">
        <v>55</v>
      </c>
      <c r="H202" s="4" t="s">
        <v>56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14455.05</v>
      </c>
      <c r="X202" s="4">
        <v>1</v>
      </c>
      <c r="Y202" s="4">
        <v>14455.05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1426464</v>
      </c>
      <c r="G203" s="4" t="s">
        <v>57</v>
      </c>
      <c r="H203" s="4" t="s">
        <v>58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1426464</v>
      </c>
      <c r="X203" s="4">
        <v>1</v>
      </c>
      <c r="Y203" s="4">
        <v>1426464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59</v>
      </c>
      <c r="H204" s="4" t="s">
        <v>60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1426464</v>
      </c>
      <c r="G205" s="4" t="s">
        <v>61</v>
      </c>
      <c r="H205" s="4" t="s">
        <v>62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1426464</v>
      </c>
      <c r="X205" s="4">
        <v>1</v>
      </c>
      <c r="Y205" s="4">
        <v>1426464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31746.91</v>
      </c>
      <c r="G206" s="4" t="s">
        <v>63</v>
      </c>
      <c r="H206" s="4" t="s">
        <v>64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31746.91</v>
      </c>
      <c r="X206" s="4">
        <v>1</v>
      </c>
      <c r="Y206" s="4">
        <v>31746.91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65</v>
      </c>
      <c r="H207" s="4" t="s">
        <v>66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12112.06</v>
      </c>
      <c r="G208" s="4" t="s">
        <v>67</v>
      </c>
      <c r="H208" s="4" t="s">
        <v>68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12112.06</v>
      </c>
      <c r="X208" s="4">
        <v>1</v>
      </c>
      <c r="Y208" s="4">
        <v>12112.06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121759.57</v>
      </c>
      <c r="G209" s="4" t="s">
        <v>69</v>
      </c>
      <c r="H209" s="4" t="s">
        <v>70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121759.57</v>
      </c>
      <c r="X209" s="4">
        <v>1</v>
      </c>
      <c r="Y209" s="4">
        <v>121759.57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71</v>
      </c>
      <c r="H210" s="4" t="s">
        <v>72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73</v>
      </c>
      <c r="H211" s="4" t="s">
        <v>74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146520.47</v>
      </c>
      <c r="G212" s="4" t="s">
        <v>75</v>
      </c>
      <c r="H212" s="4" t="s">
        <v>76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146520.47</v>
      </c>
      <c r="X212" s="4">
        <v>1</v>
      </c>
      <c r="Y212" s="4">
        <v>146520.47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185789.69</v>
      </c>
      <c r="G213" s="4" t="s">
        <v>77</v>
      </c>
      <c r="H213" s="4" t="s">
        <v>78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185789.69</v>
      </c>
      <c r="X213" s="4">
        <v>1</v>
      </c>
      <c r="Y213" s="4">
        <v>185789.69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79</v>
      </c>
      <c r="H214" s="4" t="s">
        <v>80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81</v>
      </c>
      <c r="H215" s="4" t="s">
        <v>82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Source!U194</f>
        <v>298.29867960000001</v>
      </c>
      <c r="G216" s="4" t="s">
        <v>83</v>
      </c>
      <c r="H216" s="4" t="s">
        <v>84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-1</v>
      </c>
      <c r="P216" s="4"/>
      <c r="Q216" s="4"/>
      <c r="R216" s="4"/>
      <c r="S216" s="4"/>
      <c r="T216" s="4"/>
      <c r="U216" s="4"/>
      <c r="V216" s="4"/>
      <c r="W216" s="4">
        <v>298.29867960000001</v>
      </c>
      <c r="X216" s="4">
        <v>1</v>
      </c>
      <c r="Y216" s="4">
        <v>298.29867960000001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Source!V194</f>
        <v>29.534085000000005</v>
      </c>
      <c r="G217" s="4" t="s">
        <v>85</v>
      </c>
      <c r="H217" s="4" t="s">
        <v>86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29.534085000000001</v>
      </c>
      <c r="X217" s="4">
        <v>1</v>
      </c>
      <c r="Y217" s="4">
        <v>29.534085000000001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0.52</v>
      </c>
      <c r="G218" s="4" t="s">
        <v>87</v>
      </c>
      <c r="H218" s="4" t="s">
        <v>88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0.52</v>
      </c>
      <c r="X218" s="4">
        <v>1</v>
      </c>
      <c r="Y218" s="4">
        <v>0.52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89</v>
      </c>
      <c r="H219" s="4" t="s">
        <v>90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99989.33</v>
      </c>
      <c r="G220" s="4" t="s">
        <v>91</v>
      </c>
      <c r="H220" s="4" t="s">
        <v>92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99989.33</v>
      </c>
      <c r="X220" s="4">
        <v>1</v>
      </c>
      <c r="Y220" s="4">
        <v>99989.33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64359.3</v>
      </c>
      <c r="G221" s="4" t="s">
        <v>93</v>
      </c>
      <c r="H221" s="4" t="s">
        <v>94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64359.3</v>
      </c>
      <c r="X221" s="4">
        <v>1</v>
      </c>
      <c r="Y221" s="4">
        <v>64359.3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1758774.16</v>
      </c>
      <c r="G222" s="4" t="s">
        <v>95</v>
      </c>
      <c r="H222" s="4" t="s">
        <v>96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1758774.16</v>
      </c>
      <c r="X222" s="4">
        <v>1</v>
      </c>
      <c r="Y222" s="4">
        <v>1758774.16</v>
      </c>
      <c r="Z222" s="4"/>
      <c r="AA222" s="4"/>
      <c r="AB222" s="4"/>
    </row>
    <row r="224" spans="1:206" x14ac:dyDescent="0.2">
      <c r="A224" s="2">
        <v>51</v>
      </c>
      <c r="B224" s="2">
        <f>B12</f>
        <v>289</v>
      </c>
      <c r="C224" s="2">
        <f>A12</f>
        <v>1</v>
      </c>
      <c r="D224" s="2">
        <f>ROW(A12)</f>
        <v>12</v>
      </c>
      <c r="E224" s="2"/>
      <c r="F224" s="2">
        <f>IF(F12&lt;&gt;"",F12,"")</f>
        <v>132</v>
      </c>
      <c r="G224" s="2" t="str">
        <f>IF(G12&lt;&gt;"",G12,"")</f>
        <v>Установка линейных ячеек с вакуумным выключателем  в ЗРУ-10 кВ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30">ROUND(O194,2)</f>
        <v>1594425.53</v>
      </c>
      <c r="P224" s="2">
        <f t="shared" si="130"/>
        <v>1440919.05</v>
      </c>
      <c r="Q224" s="2">
        <f t="shared" si="130"/>
        <v>31746.91</v>
      </c>
      <c r="R224" s="2">
        <f t="shared" si="130"/>
        <v>12112.06</v>
      </c>
      <c r="S224" s="2">
        <f t="shared" si="130"/>
        <v>121759.57</v>
      </c>
      <c r="T224" s="2">
        <f t="shared" si="130"/>
        <v>0</v>
      </c>
      <c r="U224" s="2">
        <f>U194</f>
        <v>298.29867960000001</v>
      </c>
      <c r="V224" s="2">
        <f>V194</f>
        <v>29.534085000000005</v>
      </c>
      <c r="W224" s="2">
        <f>ROUND(W194,2)</f>
        <v>0.52</v>
      </c>
      <c r="X224" s="2">
        <f>ROUND(X194,2)</f>
        <v>99989.33</v>
      </c>
      <c r="Y224" s="2">
        <f>ROUND(Y194,2)</f>
        <v>64359.3</v>
      </c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>
        <f t="shared" ref="AO224:BD224" si="131">ROUND(AO194,2)</f>
        <v>0</v>
      </c>
      <c r="AP224" s="2">
        <f t="shared" si="131"/>
        <v>1426464</v>
      </c>
      <c r="AQ224" s="2">
        <f t="shared" si="131"/>
        <v>0</v>
      </c>
      <c r="AR224" s="2">
        <f t="shared" si="131"/>
        <v>1758774.16</v>
      </c>
      <c r="AS224" s="2">
        <f t="shared" si="131"/>
        <v>0</v>
      </c>
      <c r="AT224" s="2">
        <f t="shared" si="131"/>
        <v>146520.47</v>
      </c>
      <c r="AU224" s="2">
        <f t="shared" si="131"/>
        <v>185789.69</v>
      </c>
      <c r="AV224" s="2">
        <f t="shared" si="131"/>
        <v>1440919.05</v>
      </c>
      <c r="AW224" s="2">
        <f t="shared" si="131"/>
        <v>14455.05</v>
      </c>
      <c r="AX224" s="2">
        <f t="shared" si="131"/>
        <v>0</v>
      </c>
      <c r="AY224" s="2">
        <f t="shared" si="131"/>
        <v>14455.05</v>
      </c>
      <c r="AZ224" s="2">
        <f t="shared" si="131"/>
        <v>1426464</v>
      </c>
      <c r="BA224" s="2">
        <f t="shared" si="131"/>
        <v>0</v>
      </c>
      <c r="BB224" s="2">
        <f t="shared" si="131"/>
        <v>0</v>
      </c>
      <c r="BC224" s="2">
        <f t="shared" si="131"/>
        <v>0</v>
      </c>
      <c r="BD224" s="2">
        <f t="shared" si="131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1594425.53</v>
      </c>
      <c r="G226" s="4" t="s">
        <v>43</v>
      </c>
      <c r="H226" s="4" t="s">
        <v>44</v>
      </c>
      <c r="I226" s="4"/>
      <c r="J226" s="4"/>
      <c r="K226" s="4">
        <v>201</v>
      </c>
      <c r="L226" s="4">
        <v>1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1594425.53</v>
      </c>
      <c r="X226" s="4">
        <v>1</v>
      </c>
      <c r="Y226" s="4">
        <v>1594425.53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1440919.05</v>
      </c>
      <c r="G227" s="4" t="s">
        <v>45</v>
      </c>
      <c r="H227" s="4" t="s">
        <v>46</v>
      </c>
      <c r="I227" s="4"/>
      <c r="J227" s="4"/>
      <c r="K227" s="4">
        <v>202</v>
      </c>
      <c r="L227" s="4">
        <v>2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1440919.05</v>
      </c>
      <c r="X227" s="4">
        <v>1</v>
      </c>
      <c r="Y227" s="4">
        <v>1440919.05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47</v>
      </c>
      <c r="H228" s="4" t="s">
        <v>48</v>
      </c>
      <c r="I228" s="4"/>
      <c r="J228" s="4"/>
      <c r="K228" s="4">
        <v>222</v>
      </c>
      <c r="L228" s="4">
        <v>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1440919.05</v>
      </c>
      <c r="G229" s="4" t="s">
        <v>49</v>
      </c>
      <c r="H229" s="4" t="s">
        <v>50</v>
      </c>
      <c r="I229" s="4"/>
      <c r="J229" s="4"/>
      <c r="K229" s="4">
        <v>225</v>
      </c>
      <c r="L229" s="4">
        <v>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1440919.05</v>
      </c>
      <c r="X229" s="4">
        <v>1</v>
      </c>
      <c r="Y229" s="4">
        <v>1440919.05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14455.05</v>
      </c>
      <c r="G230" s="4" t="s">
        <v>51</v>
      </c>
      <c r="H230" s="4" t="s">
        <v>52</v>
      </c>
      <c r="I230" s="4"/>
      <c r="J230" s="4"/>
      <c r="K230" s="4">
        <v>226</v>
      </c>
      <c r="L230" s="4">
        <v>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14455.05</v>
      </c>
      <c r="X230" s="4">
        <v>1</v>
      </c>
      <c r="Y230" s="4">
        <v>14455.05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53</v>
      </c>
      <c r="H231" s="4" t="s">
        <v>54</v>
      </c>
      <c r="I231" s="4"/>
      <c r="J231" s="4"/>
      <c r="K231" s="4">
        <v>227</v>
      </c>
      <c r="L231" s="4">
        <v>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14455.05</v>
      </c>
      <c r="G232" s="4" t="s">
        <v>55</v>
      </c>
      <c r="H232" s="4" t="s">
        <v>56</v>
      </c>
      <c r="I232" s="4"/>
      <c r="J232" s="4"/>
      <c r="K232" s="4">
        <v>228</v>
      </c>
      <c r="L232" s="4">
        <v>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14455.05</v>
      </c>
      <c r="X232" s="4">
        <v>1</v>
      </c>
      <c r="Y232" s="4">
        <v>14455.05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1426464</v>
      </c>
      <c r="G233" s="4" t="s">
        <v>57</v>
      </c>
      <c r="H233" s="4" t="s">
        <v>58</v>
      </c>
      <c r="I233" s="4"/>
      <c r="J233" s="4"/>
      <c r="K233" s="4">
        <v>216</v>
      </c>
      <c r="L233" s="4">
        <v>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1426464</v>
      </c>
      <c r="X233" s="4">
        <v>1</v>
      </c>
      <c r="Y233" s="4">
        <v>1426464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59</v>
      </c>
      <c r="H234" s="4" t="s">
        <v>60</v>
      </c>
      <c r="I234" s="4"/>
      <c r="J234" s="4"/>
      <c r="K234" s="4">
        <v>223</v>
      </c>
      <c r="L234" s="4">
        <v>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1426464</v>
      </c>
      <c r="G235" s="4" t="s">
        <v>61</v>
      </c>
      <c r="H235" s="4" t="s">
        <v>62</v>
      </c>
      <c r="I235" s="4"/>
      <c r="J235" s="4"/>
      <c r="K235" s="4">
        <v>229</v>
      </c>
      <c r="L235" s="4">
        <v>10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1426464</v>
      </c>
      <c r="X235" s="4">
        <v>1</v>
      </c>
      <c r="Y235" s="4">
        <v>1426464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31746.91</v>
      </c>
      <c r="G236" s="4" t="s">
        <v>63</v>
      </c>
      <c r="H236" s="4" t="s">
        <v>64</v>
      </c>
      <c r="I236" s="4"/>
      <c r="J236" s="4"/>
      <c r="K236" s="4">
        <v>203</v>
      </c>
      <c r="L236" s="4">
        <v>11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31746.91</v>
      </c>
      <c r="X236" s="4">
        <v>1</v>
      </c>
      <c r="Y236" s="4">
        <v>31746.91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65</v>
      </c>
      <c r="H237" s="4" t="s">
        <v>66</v>
      </c>
      <c r="I237" s="4"/>
      <c r="J237" s="4"/>
      <c r="K237" s="4">
        <v>231</v>
      </c>
      <c r="L237" s="4">
        <v>12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12112.06</v>
      </c>
      <c r="G238" s="4" t="s">
        <v>67</v>
      </c>
      <c r="H238" s="4" t="s">
        <v>68</v>
      </c>
      <c r="I238" s="4"/>
      <c r="J238" s="4"/>
      <c r="K238" s="4">
        <v>204</v>
      </c>
      <c r="L238" s="4">
        <v>13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12112.06</v>
      </c>
      <c r="X238" s="4">
        <v>1</v>
      </c>
      <c r="Y238" s="4">
        <v>12112.06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121759.57</v>
      </c>
      <c r="G239" s="4" t="s">
        <v>69</v>
      </c>
      <c r="H239" s="4" t="s">
        <v>70</v>
      </c>
      <c r="I239" s="4"/>
      <c r="J239" s="4"/>
      <c r="K239" s="4">
        <v>205</v>
      </c>
      <c r="L239" s="4">
        <v>14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121759.57</v>
      </c>
      <c r="X239" s="4">
        <v>1</v>
      </c>
      <c r="Y239" s="4">
        <v>121759.57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71</v>
      </c>
      <c r="H240" s="4" t="s">
        <v>72</v>
      </c>
      <c r="I240" s="4"/>
      <c r="J240" s="4"/>
      <c r="K240" s="4">
        <v>232</v>
      </c>
      <c r="L240" s="4">
        <v>15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0</v>
      </c>
      <c r="G241" s="4" t="s">
        <v>73</v>
      </c>
      <c r="H241" s="4" t="s">
        <v>74</v>
      </c>
      <c r="I241" s="4"/>
      <c r="J241" s="4"/>
      <c r="K241" s="4">
        <v>214</v>
      </c>
      <c r="L241" s="4">
        <v>16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146520.47</v>
      </c>
      <c r="G242" s="4" t="s">
        <v>75</v>
      </c>
      <c r="H242" s="4" t="s">
        <v>76</v>
      </c>
      <c r="I242" s="4"/>
      <c r="J242" s="4"/>
      <c r="K242" s="4">
        <v>215</v>
      </c>
      <c r="L242" s="4">
        <v>17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146520.47</v>
      </c>
      <c r="X242" s="4">
        <v>1</v>
      </c>
      <c r="Y242" s="4">
        <v>146520.47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185789.69</v>
      </c>
      <c r="G243" s="4" t="s">
        <v>77</v>
      </c>
      <c r="H243" s="4" t="s">
        <v>78</v>
      </c>
      <c r="I243" s="4"/>
      <c r="J243" s="4"/>
      <c r="K243" s="4">
        <v>217</v>
      </c>
      <c r="L243" s="4">
        <v>18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185789.69</v>
      </c>
      <c r="X243" s="4">
        <v>1</v>
      </c>
      <c r="Y243" s="4">
        <v>185789.69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79</v>
      </c>
      <c r="H244" s="4" t="s">
        <v>80</v>
      </c>
      <c r="I244" s="4"/>
      <c r="J244" s="4"/>
      <c r="K244" s="4">
        <v>230</v>
      </c>
      <c r="L244" s="4">
        <v>19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81</v>
      </c>
      <c r="H245" s="4" t="s">
        <v>82</v>
      </c>
      <c r="I245" s="4"/>
      <c r="J245" s="4"/>
      <c r="K245" s="4">
        <v>206</v>
      </c>
      <c r="L245" s="4">
        <v>20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298.29867960000001</v>
      </c>
      <c r="G246" s="4" t="s">
        <v>83</v>
      </c>
      <c r="H246" s="4" t="s">
        <v>84</v>
      </c>
      <c r="I246" s="4"/>
      <c r="J246" s="4"/>
      <c r="K246" s="4">
        <v>207</v>
      </c>
      <c r="L246" s="4">
        <v>21</v>
      </c>
      <c r="M246" s="4">
        <v>3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298.29867960000001</v>
      </c>
      <c r="X246" s="4">
        <v>1</v>
      </c>
      <c r="Y246" s="4">
        <v>298.29867960000001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29.534085000000005</v>
      </c>
      <c r="G247" s="4" t="s">
        <v>85</v>
      </c>
      <c r="H247" s="4" t="s">
        <v>86</v>
      </c>
      <c r="I247" s="4"/>
      <c r="J247" s="4"/>
      <c r="K247" s="4">
        <v>208</v>
      </c>
      <c r="L247" s="4">
        <v>22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29.534085000000001</v>
      </c>
      <c r="X247" s="4">
        <v>1</v>
      </c>
      <c r="Y247" s="4">
        <v>29.534085000000001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0.52</v>
      </c>
      <c r="G248" s="4" t="s">
        <v>87</v>
      </c>
      <c r="H248" s="4" t="s">
        <v>88</v>
      </c>
      <c r="I248" s="4"/>
      <c r="J248" s="4"/>
      <c r="K248" s="4">
        <v>209</v>
      </c>
      <c r="L248" s="4">
        <v>23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0.52</v>
      </c>
      <c r="X248" s="4">
        <v>1</v>
      </c>
      <c r="Y248" s="4">
        <v>0.52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89</v>
      </c>
      <c r="H249" s="4" t="s">
        <v>90</v>
      </c>
      <c r="I249" s="4"/>
      <c r="J249" s="4"/>
      <c r="K249" s="4">
        <v>233</v>
      </c>
      <c r="L249" s="4">
        <v>24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99989.33</v>
      </c>
      <c r="G250" s="4" t="s">
        <v>91</v>
      </c>
      <c r="H250" s="4" t="s">
        <v>92</v>
      </c>
      <c r="I250" s="4"/>
      <c r="J250" s="4"/>
      <c r="K250" s="4">
        <v>210</v>
      </c>
      <c r="L250" s="4">
        <v>25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99989.33</v>
      </c>
      <c r="X250" s="4">
        <v>1</v>
      </c>
      <c r="Y250" s="4">
        <v>99989.33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64359.3</v>
      </c>
      <c r="G251" s="4" t="s">
        <v>93</v>
      </c>
      <c r="H251" s="4" t="s">
        <v>94</v>
      </c>
      <c r="I251" s="4"/>
      <c r="J251" s="4"/>
      <c r="K251" s="4">
        <v>211</v>
      </c>
      <c r="L251" s="4">
        <v>26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64359.3</v>
      </c>
      <c r="X251" s="4">
        <v>1</v>
      </c>
      <c r="Y251" s="4">
        <v>64359.3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1758774.16</v>
      </c>
      <c r="G252" s="4" t="s">
        <v>95</v>
      </c>
      <c r="H252" s="4" t="s">
        <v>96</v>
      </c>
      <c r="I252" s="4"/>
      <c r="J252" s="4"/>
      <c r="K252" s="4">
        <v>224</v>
      </c>
      <c r="L252" s="4">
        <v>27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1758774.16</v>
      </c>
      <c r="X252" s="4">
        <v>1</v>
      </c>
      <c r="Y252" s="4">
        <v>1758774.16</v>
      </c>
      <c r="Z252" s="4"/>
      <c r="AA252" s="4"/>
      <c r="AB252" s="4"/>
    </row>
    <row r="253" spans="1:28" x14ac:dyDescent="0.2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ROUND(F254+F255+F256,O253)</f>
        <v>1758774.16</v>
      </c>
      <c r="G253" s="4" t="s">
        <v>209</v>
      </c>
      <c r="H253" s="4" t="s">
        <v>210</v>
      </c>
      <c r="I253" s="4"/>
      <c r="J253" s="4"/>
      <c r="K253" s="4">
        <v>212</v>
      </c>
      <c r="L253" s="4">
        <v>28</v>
      </c>
      <c r="M253" s="4">
        <v>0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1758774.16</v>
      </c>
      <c r="X253" s="4">
        <v>1</v>
      </c>
      <c r="Y253" s="4">
        <v>1758774.16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2</v>
      </c>
      <c r="E254" s="4">
        <v>0</v>
      </c>
      <c r="F254" s="4">
        <f>ROUND(F241+F242,O254)</f>
        <v>146520.47</v>
      </c>
      <c r="G254" s="4" t="s">
        <v>211</v>
      </c>
      <c r="H254" s="4" t="s">
        <v>212</v>
      </c>
      <c r="I254" s="4"/>
      <c r="J254" s="4"/>
      <c r="K254" s="4">
        <v>212</v>
      </c>
      <c r="L254" s="4">
        <v>29</v>
      </c>
      <c r="M254" s="4">
        <v>0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146520.47</v>
      </c>
      <c r="X254" s="4">
        <v>1</v>
      </c>
      <c r="Y254" s="4">
        <v>146520.47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2</v>
      </c>
      <c r="E255" s="4">
        <v>0</v>
      </c>
      <c r="F255" s="4">
        <f>ROUND(F235,O255)</f>
        <v>1426464</v>
      </c>
      <c r="G255" s="4" t="s">
        <v>213</v>
      </c>
      <c r="H255" s="4" t="s">
        <v>131</v>
      </c>
      <c r="I255" s="4"/>
      <c r="J255" s="4"/>
      <c r="K255" s="4">
        <v>212</v>
      </c>
      <c r="L255" s="4">
        <v>30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1426464</v>
      </c>
      <c r="X255" s="4">
        <v>1</v>
      </c>
      <c r="Y255" s="4">
        <v>1426464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2</v>
      </c>
      <c r="E256" s="4">
        <v>0</v>
      </c>
      <c r="F256" s="4">
        <f>ROUND(F243,O256)</f>
        <v>185789.69</v>
      </c>
      <c r="G256" s="4" t="s">
        <v>214</v>
      </c>
      <c r="H256" s="4" t="s">
        <v>215</v>
      </c>
      <c r="I256" s="4"/>
      <c r="J256" s="4"/>
      <c r="K256" s="4">
        <v>212</v>
      </c>
      <c r="L256" s="4">
        <v>31</v>
      </c>
      <c r="M256" s="4">
        <v>0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185789.69</v>
      </c>
      <c r="X256" s="4">
        <v>1</v>
      </c>
      <c r="Y256" s="4">
        <v>185789.69</v>
      </c>
      <c r="Z256" s="4"/>
      <c r="AA256" s="4"/>
      <c r="AB256" s="4"/>
    </row>
    <row r="258" spans="1:16" x14ac:dyDescent="0.2">
      <c r="A258">
        <v>71</v>
      </c>
      <c r="B258">
        <v>1</v>
      </c>
      <c r="D258">
        <v>200001</v>
      </c>
      <c r="E258">
        <v>69611698</v>
      </c>
      <c r="F258" t="s">
        <v>3</v>
      </c>
      <c r="G258" t="s">
        <v>3</v>
      </c>
      <c r="H258">
        <v>-1</v>
      </c>
      <c r="I258">
        <v>-1</v>
      </c>
    </row>
    <row r="261" spans="1:16" x14ac:dyDescent="0.2">
      <c r="A261">
        <v>70</v>
      </c>
      <c r="B261">
        <v>1</v>
      </c>
      <c r="D261">
        <v>1</v>
      </c>
      <c r="E261" t="s">
        <v>216</v>
      </c>
      <c r="F261" t="s">
        <v>217</v>
      </c>
      <c r="G261">
        <v>1</v>
      </c>
      <c r="H261">
        <v>0</v>
      </c>
      <c r="I261" t="s">
        <v>3</v>
      </c>
      <c r="J261">
        <v>1</v>
      </c>
      <c r="K261">
        <v>0</v>
      </c>
      <c r="L261" t="s">
        <v>3</v>
      </c>
      <c r="M261" t="s">
        <v>3</v>
      </c>
      <c r="N261">
        <v>0</v>
      </c>
      <c r="P261" t="s">
        <v>218</v>
      </c>
    </row>
    <row r="262" spans="1:16" x14ac:dyDescent="0.2">
      <c r="A262">
        <v>70</v>
      </c>
      <c r="B262">
        <v>1</v>
      </c>
      <c r="D262">
        <v>2</v>
      </c>
      <c r="E262" t="s">
        <v>219</v>
      </c>
      <c r="F262" t="s">
        <v>220</v>
      </c>
      <c r="G262">
        <v>0</v>
      </c>
      <c r="H262">
        <v>0</v>
      </c>
      <c r="I262" t="s">
        <v>3</v>
      </c>
      <c r="J262">
        <v>1</v>
      </c>
      <c r="K262">
        <v>0</v>
      </c>
      <c r="L262" t="s">
        <v>3</v>
      </c>
      <c r="M262" t="s">
        <v>3</v>
      </c>
      <c r="N262">
        <v>0</v>
      </c>
      <c r="P262" t="s">
        <v>221</v>
      </c>
    </row>
    <row r="263" spans="1:16" x14ac:dyDescent="0.2">
      <c r="A263">
        <v>70</v>
      </c>
      <c r="B263">
        <v>1</v>
      </c>
      <c r="D263">
        <v>3</v>
      </c>
      <c r="E263" t="s">
        <v>222</v>
      </c>
      <c r="F263" t="s">
        <v>223</v>
      </c>
      <c r="G263">
        <v>0</v>
      </c>
      <c r="H263">
        <v>0</v>
      </c>
      <c r="I263" t="s">
        <v>3</v>
      </c>
      <c r="J263">
        <v>1</v>
      </c>
      <c r="K263">
        <v>0</v>
      </c>
      <c r="L263" t="s">
        <v>3</v>
      </c>
      <c r="M263" t="s">
        <v>3</v>
      </c>
      <c r="N263">
        <v>0</v>
      </c>
      <c r="P263" t="s">
        <v>224</v>
      </c>
    </row>
    <row r="264" spans="1:16" x14ac:dyDescent="0.2">
      <c r="A264">
        <v>70</v>
      </c>
      <c r="B264">
        <v>1</v>
      </c>
      <c r="D264">
        <v>4</v>
      </c>
      <c r="E264" t="s">
        <v>225</v>
      </c>
      <c r="F264" t="s">
        <v>226</v>
      </c>
      <c r="G264">
        <v>0</v>
      </c>
      <c r="H264">
        <v>0</v>
      </c>
      <c r="I264" t="s">
        <v>227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228</v>
      </c>
    </row>
    <row r="265" spans="1:16" x14ac:dyDescent="0.2">
      <c r="A265">
        <v>70</v>
      </c>
      <c r="B265">
        <v>1</v>
      </c>
      <c r="D265">
        <v>5</v>
      </c>
      <c r="E265" t="s">
        <v>229</v>
      </c>
      <c r="F265" t="s">
        <v>230</v>
      </c>
      <c r="G265">
        <v>0</v>
      </c>
      <c r="H265">
        <v>0</v>
      </c>
      <c r="I265" t="s">
        <v>231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232</v>
      </c>
    </row>
    <row r="266" spans="1:16" x14ac:dyDescent="0.2">
      <c r="A266">
        <v>70</v>
      </c>
      <c r="B266">
        <v>1</v>
      </c>
      <c r="D266">
        <v>6</v>
      </c>
      <c r="E266" t="s">
        <v>233</v>
      </c>
      <c r="F266" t="s">
        <v>234</v>
      </c>
      <c r="G266">
        <v>0</v>
      </c>
      <c r="H266">
        <v>0</v>
      </c>
      <c r="I266" t="s">
        <v>235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236</v>
      </c>
    </row>
    <row r="267" spans="1:16" x14ac:dyDescent="0.2">
      <c r="A267">
        <v>70</v>
      </c>
      <c r="B267">
        <v>1</v>
      </c>
      <c r="D267">
        <v>7</v>
      </c>
      <c r="E267" t="s">
        <v>237</v>
      </c>
      <c r="F267" t="s">
        <v>238</v>
      </c>
      <c r="G267">
        <v>1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239</v>
      </c>
    </row>
    <row r="268" spans="1:16" x14ac:dyDescent="0.2">
      <c r="A268">
        <v>70</v>
      </c>
      <c r="B268">
        <v>1</v>
      </c>
      <c r="D268">
        <v>8</v>
      </c>
      <c r="E268" t="s">
        <v>240</v>
      </c>
      <c r="F268" t="s">
        <v>241</v>
      </c>
      <c r="G268">
        <v>0</v>
      </c>
      <c r="H268">
        <v>0</v>
      </c>
      <c r="I268" t="s">
        <v>242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243</v>
      </c>
    </row>
    <row r="269" spans="1:16" x14ac:dyDescent="0.2">
      <c r="A269">
        <v>70</v>
      </c>
      <c r="B269">
        <v>1</v>
      </c>
      <c r="D269">
        <v>9</v>
      </c>
      <c r="E269" t="s">
        <v>244</v>
      </c>
      <c r="F269" t="s">
        <v>245</v>
      </c>
      <c r="G269">
        <v>0</v>
      </c>
      <c r="H269">
        <v>0</v>
      </c>
      <c r="I269" t="s">
        <v>246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247</v>
      </c>
    </row>
    <row r="270" spans="1:16" x14ac:dyDescent="0.2">
      <c r="A270">
        <v>70</v>
      </c>
      <c r="B270">
        <v>1</v>
      </c>
      <c r="D270">
        <v>10</v>
      </c>
      <c r="E270" t="s">
        <v>248</v>
      </c>
      <c r="F270" t="s">
        <v>249</v>
      </c>
      <c r="G270">
        <v>0</v>
      </c>
      <c r="H270">
        <v>0</v>
      </c>
      <c r="I270" t="s">
        <v>250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251</v>
      </c>
    </row>
    <row r="271" spans="1:16" x14ac:dyDescent="0.2">
      <c r="A271">
        <v>70</v>
      </c>
      <c r="B271">
        <v>1</v>
      </c>
      <c r="D271">
        <v>11</v>
      </c>
      <c r="E271" t="s">
        <v>252</v>
      </c>
      <c r="F271" t="s">
        <v>253</v>
      </c>
      <c r="G271">
        <v>0</v>
      </c>
      <c r="H271">
        <v>0</v>
      </c>
      <c r="I271" t="s">
        <v>254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255</v>
      </c>
    </row>
    <row r="272" spans="1:16" x14ac:dyDescent="0.2">
      <c r="A272">
        <v>70</v>
      </c>
      <c r="B272">
        <v>1</v>
      </c>
      <c r="D272">
        <v>12</v>
      </c>
      <c r="E272" t="s">
        <v>256</v>
      </c>
      <c r="F272" t="s">
        <v>257</v>
      </c>
      <c r="G272">
        <v>0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16" x14ac:dyDescent="0.2">
      <c r="A273">
        <v>70</v>
      </c>
      <c r="B273">
        <v>1</v>
      </c>
      <c r="D273">
        <v>1</v>
      </c>
      <c r="E273" t="s">
        <v>258</v>
      </c>
      <c r="F273" t="s">
        <v>259</v>
      </c>
      <c r="G273">
        <v>0.9</v>
      </c>
      <c r="H273">
        <v>1</v>
      </c>
      <c r="I273" t="s">
        <v>260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16" x14ac:dyDescent="0.2">
      <c r="A274">
        <v>70</v>
      </c>
      <c r="B274">
        <v>1</v>
      </c>
      <c r="D274">
        <v>2</v>
      </c>
      <c r="E274" t="s">
        <v>261</v>
      </c>
      <c r="F274" t="s">
        <v>262</v>
      </c>
      <c r="G274">
        <v>0.85</v>
      </c>
      <c r="H274">
        <v>1</v>
      </c>
      <c r="I274" t="s">
        <v>263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16" x14ac:dyDescent="0.2">
      <c r="A275">
        <v>70</v>
      </c>
      <c r="B275">
        <v>1</v>
      </c>
      <c r="D275">
        <v>3</v>
      </c>
      <c r="E275" t="s">
        <v>264</v>
      </c>
      <c r="F275" t="s">
        <v>265</v>
      </c>
      <c r="G275">
        <v>1</v>
      </c>
      <c r="H275">
        <v>0.85</v>
      </c>
      <c r="I275" t="s">
        <v>266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16" x14ac:dyDescent="0.2">
      <c r="A276">
        <v>70</v>
      </c>
      <c r="B276">
        <v>1</v>
      </c>
      <c r="D276">
        <v>4</v>
      </c>
      <c r="E276" t="s">
        <v>267</v>
      </c>
      <c r="F276" t="s">
        <v>268</v>
      </c>
      <c r="G276">
        <v>1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16" x14ac:dyDescent="0.2">
      <c r="A277">
        <v>70</v>
      </c>
      <c r="B277">
        <v>1</v>
      </c>
      <c r="D277">
        <v>5</v>
      </c>
      <c r="E277" t="s">
        <v>269</v>
      </c>
      <c r="F277" t="s">
        <v>270</v>
      </c>
      <c r="G277">
        <v>1</v>
      </c>
      <c r="H277">
        <v>0.8</v>
      </c>
      <c r="I277" t="s">
        <v>271</v>
      </c>
      <c r="J277">
        <v>0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8" spans="1:16" x14ac:dyDescent="0.2">
      <c r="A278">
        <v>70</v>
      </c>
      <c r="B278">
        <v>1</v>
      </c>
      <c r="D278">
        <v>6</v>
      </c>
      <c r="E278" t="s">
        <v>272</v>
      </c>
      <c r="F278" t="s">
        <v>273</v>
      </c>
      <c r="G278">
        <v>0.85</v>
      </c>
      <c r="H278">
        <v>0</v>
      </c>
      <c r="I278" t="s">
        <v>3</v>
      </c>
      <c r="J278">
        <v>0</v>
      </c>
      <c r="K278">
        <v>0</v>
      </c>
      <c r="L278" t="s">
        <v>3</v>
      </c>
      <c r="M278" t="s">
        <v>3</v>
      </c>
      <c r="N278">
        <v>0</v>
      </c>
      <c r="P278" t="s">
        <v>3</v>
      </c>
    </row>
    <row r="279" spans="1:16" x14ac:dyDescent="0.2">
      <c r="A279">
        <v>70</v>
      </c>
      <c r="B279">
        <v>1</v>
      </c>
      <c r="D279">
        <v>7</v>
      </c>
      <c r="E279" t="s">
        <v>274</v>
      </c>
      <c r="F279" t="s">
        <v>275</v>
      </c>
      <c r="G279">
        <v>0.8</v>
      </c>
      <c r="H279">
        <v>0</v>
      </c>
      <c r="I279" t="s">
        <v>3</v>
      </c>
      <c r="J279">
        <v>0</v>
      </c>
      <c r="K279">
        <v>0</v>
      </c>
      <c r="L279" t="s">
        <v>3</v>
      </c>
      <c r="M279" t="s">
        <v>3</v>
      </c>
      <c r="N279">
        <v>0</v>
      </c>
      <c r="P279" t="s">
        <v>3</v>
      </c>
    </row>
    <row r="280" spans="1:16" x14ac:dyDescent="0.2">
      <c r="A280">
        <v>70</v>
      </c>
      <c r="B280">
        <v>1</v>
      </c>
      <c r="D280">
        <v>8</v>
      </c>
      <c r="E280" t="s">
        <v>276</v>
      </c>
      <c r="F280" t="s">
        <v>277</v>
      </c>
      <c r="G280">
        <v>0.7</v>
      </c>
      <c r="H280">
        <v>0</v>
      </c>
      <c r="I280" t="s">
        <v>3</v>
      </c>
      <c r="J280">
        <v>0</v>
      </c>
      <c r="K280">
        <v>0</v>
      </c>
      <c r="L280" t="s">
        <v>3</v>
      </c>
      <c r="M280" t="s">
        <v>3</v>
      </c>
      <c r="N280">
        <v>0</v>
      </c>
      <c r="P280" t="s">
        <v>3</v>
      </c>
    </row>
    <row r="281" spans="1:16" x14ac:dyDescent="0.2">
      <c r="A281">
        <v>70</v>
      </c>
      <c r="B281">
        <v>1</v>
      </c>
      <c r="D281">
        <v>9</v>
      </c>
      <c r="E281" t="s">
        <v>278</v>
      </c>
      <c r="F281" t="s">
        <v>279</v>
      </c>
      <c r="G281">
        <v>0.9</v>
      </c>
      <c r="H281">
        <v>0</v>
      </c>
      <c r="I281" t="s">
        <v>3</v>
      </c>
      <c r="J281">
        <v>0</v>
      </c>
      <c r="K281">
        <v>0</v>
      </c>
      <c r="L281" t="s">
        <v>3</v>
      </c>
      <c r="M281" t="s">
        <v>3</v>
      </c>
      <c r="N281">
        <v>0</v>
      </c>
      <c r="P281" t="s">
        <v>3</v>
      </c>
    </row>
    <row r="282" spans="1:16" x14ac:dyDescent="0.2">
      <c r="A282">
        <v>70</v>
      </c>
      <c r="B282">
        <v>1</v>
      </c>
      <c r="D282">
        <v>10</v>
      </c>
      <c r="E282" t="s">
        <v>280</v>
      </c>
      <c r="F282" t="s">
        <v>281</v>
      </c>
      <c r="G282">
        <v>0.6</v>
      </c>
      <c r="H282">
        <v>0</v>
      </c>
      <c r="I282" t="s">
        <v>3</v>
      </c>
      <c r="J282">
        <v>0</v>
      </c>
      <c r="K282">
        <v>0</v>
      </c>
      <c r="L282" t="s">
        <v>3</v>
      </c>
      <c r="M282" t="s">
        <v>3</v>
      </c>
      <c r="N282">
        <v>0</v>
      </c>
      <c r="P282" t="s">
        <v>3</v>
      </c>
    </row>
    <row r="283" spans="1:16" x14ac:dyDescent="0.2">
      <c r="A283">
        <v>70</v>
      </c>
      <c r="B283">
        <v>1</v>
      </c>
      <c r="D283">
        <v>11</v>
      </c>
      <c r="E283" t="s">
        <v>282</v>
      </c>
      <c r="F283" t="s">
        <v>283</v>
      </c>
      <c r="G283">
        <v>1.2</v>
      </c>
      <c r="H283">
        <v>0</v>
      </c>
      <c r="I283" t="s">
        <v>3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3</v>
      </c>
    </row>
    <row r="284" spans="1:16" x14ac:dyDescent="0.2">
      <c r="A284">
        <v>70</v>
      </c>
      <c r="B284">
        <v>1</v>
      </c>
      <c r="D284">
        <v>12</v>
      </c>
      <c r="E284" t="s">
        <v>284</v>
      </c>
      <c r="F284" t="s">
        <v>285</v>
      </c>
      <c r="G284">
        <v>0</v>
      </c>
      <c r="H284">
        <v>0</v>
      </c>
      <c r="I284" t="s">
        <v>3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3</v>
      </c>
    </row>
    <row r="285" spans="1:16" x14ac:dyDescent="0.2">
      <c r="A285">
        <v>70</v>
      </c>
      <c r="B285">
        <v>1</v>
      </c>
      <c r="D285">
        <v>13</v>
      </c>
      <c r="E285" t="s">
        <v>286</v>
      </c>
      <c r="F285" t="s">
        <v>287</v>
      </c>
      <c r="G285">
        <v>1</v>
      </c>
      <c r="H285">
        <v>0</v>
      </c>
      <c r="I285" t="s">
        <v>3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3</v>
      </c>
    </row>
    <row r="287" spans="1:16" x14ac:dyDescent="0.2">
      <c r="A287">
        <v>-1</v>
      </c>
    </row>
    <row r="289" spans="1:40" x14ac:dyDescent="0.2">
      <c r="A289" s="3">
        <v>75</v>
      </c>
      <c r="B289" s="3" t="s">
        <v>288</v>
      </c>
      <c r="C289" s="3">
        <v>2022</v>
      </c>
      <c r="D289" s="3">
        <v>0</v>
      </c>
      <c r="E289" s="3">
        <v>1</v>
      </c>
      <c r="F289" s="3">
        <v>0</v>
      </c>
      <c r="G289" s="3">
        <v>0</v>
      </c>
      <c r="H289" s="3">
        <v>1</v>
      </c>
      <c r="I289" s="3">
        <v>0</v>
      </c>
      <c r="J289" s="3">
        <v>1</v>
      </c>
      <c r="K289" s="3">
        <v>0</v>
      </c>
      <c r="L289" s="3">
        <v>0</v>
      </c>
      <c r="M289" s="3">
        <v>0</v>
      </c>
      <c r="N289" s="3">
        <v>109189372</v>
      </c>
      <c r="O289" s="3">
        <v>1</v>
      </c>
    </row>
    <row r="290" spans="1:40" x14ac:dyDescent="0.2">
      <c r="A290" s="5">
        <v>1</v>
      </c>
      <c r="B290" s="5" t="s">
        <v>289</v>
      </c>
      <c r="C290" s="5" t="s">
        <v>290</v>
      </c>
      <c r="D290" s="5">
        <v>2022</v>
      </c>
      <c r="E290" s="5">
        <v>1</v>
      </c>
      <c r="F290" s="5">
        <v>1</v>
      </c>
      <c r="G290" s="5">
        <v>1</v>
      </c>
      <c r="H290" s="5">
        <v>0</v>
      </c>
      <c r="I290" s="5">
        <v>2</v>
      </c>
      <c r="J290" s="5">
        <v>1</v>
      </c>
      <c r="K290" s="5">
        <v>7.53</v>
      </c>
      <c r="L290" s="5">
        <v>5.81</v>
      </c>
      <c r="M290" s="5">
        <v>1</v>
      </c>
      <c r="N290" s="5">
        <v>1</v>
      </c>
      <c r="O290" s="5">
        <v>7.53</v>
      </c>
      <c r="P290" s="5">
        <v>5.81</v>
      </c>
      <c r="Q290" s="5">
        <v>1</v>
      </c>
      <c r="R290" s="5" t="s">
        <v>3</v>
      </c>
      <c r="S290" s="5" t="s">
        <v>3</v>
      </c>
      <c r="T290" s="5" t="s">
        <v>3</v>
      </c>
      <c r="U290" s="5" t="s">
        <v>3</v>
      </c>
      <c r="V290" s="5" t="s">
        <v>3</v>
      </c>
      <c r="W290" s="5" t="s">
        <v>3</v>
      </c>
      <c r="X290" s="5" t="s">
        <v>3</v>
      </c>
      <c r="Y290" s="5" t="s">
        <v>3</v>
      </c>
      <c r="Z290" s="5" t="s">
        <v>3</v>
      </c>
      <c r="AA290" s="5" t="s">
        <v>3</v>
      </c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>
        <v>109189373</v>
      </c>
    </row>
    <row r="294" spans="1:40" x14ac:dyDescent="0.2">
      <c r="A294">
        <v>65</v>
      </c>
      <c r="C294">
        <v>1</v>
      </c>
      <c r="D294">
        <v>0</v>
      </c>
      <c r="E2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109189372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(Source!F211)/1000</f>
        <v>0</v>
      </c>
      <c r="F16" s="7">
        <f>(Source!F212)/1000</f>
        <v>146.52046999999999</v>
      </c>
      <c r="G16" s="7">
        <f>(Source!F203)/1000</f>
        <v>1426.4639999999999</v>
      </c>
      <c r="H16" s="7">
        <f>(Source!F213)/1000+(Source!F214)/1000</f>
        <v>185.78969000000001</v>
      </c>
      <c r="I16" s="7">
        <f>E16+F16+G16+H16</f>
        <v>1758.7741599999999</v>
      </c>
      <c r="J16" s="7">
        <f>(Source!F209)/1000</f>
        <v>121.75957000000001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1594425.53</v>
      </c>
      <c r="AU16" s="7">
        <v>1440919.05</v>
      </c>
      <c r="AV16" s="7">
        <v>0</v>
      </c>
      <c r="AW16" s="7">
        <v>1426464</v>
      </c>
      <c r="AX16" s="7">
        <v>0</v>
      </c>
      <c r="AY16" s="7">
        <v>31746.91</v>
      </c>
      <c r="AZ16" s="7">
        <v>12112.06</v>
      </c>
      <c r="BA16" s="7">
        <v>121759.57</v>
      </c>
      <c r="BB16" s="7">
        <v>0</v>
      </c>
      <c r="BC16" s="7">
        <v>146520.47</v>
      </c>
      <c r="BD16" s="7">
        <v>185789.69</v>
      </c>
      <c r="BE16" s="7">
        <v>0</v>
      </c>
      <c r="BF16" s="7">
        <v>298.29867960000001</v>
      </c>
      <c r="BG16" s="7">
        <v>29.534085000000001</v>
      </c>
      <c r="BH16" s="7">
        <v>0.52</v>
      </c>
      <c r="BI16" s="7">
        <v>99989.33</v>
      </c>
      <c r="BJ16" s="7">
        <v>64359.3</v>
      </c>
      <c r="BK16" s="7">
        <v>1758774.16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146.52046999999999</v>
      </c>
      <c r="G18" s="8">
        <f>SUMIF(A16:A17,3,G16:G17)</f>
        <v>1426.4639999999999</v>
      </c>
      <c r="H18" s="8">
        <f>SUMIF(A16:A17,3,H16:H17)</f>
        <v>185.78969000000001</v>
      </c>
      <c r="I18" s="8">
        <f>SUMIF(A16:A17,3,I16:I17)</f>
        <v>1758.7741599999999</v>
      </c>
      <c r="J18" s="8">
        <f>SUMIF(A16:A17,3,J16:J17)</f>
        <v>121.75957000000001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1594425.53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1440919.05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1440919.05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14455.05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14455.05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1426464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1426464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31746.91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12112.06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121759.57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146520.47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185789.69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298.29867960000001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29.534085000000001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0.52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99989.33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64359.3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1758774.16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1758774.16</v>
      </c>
      <c r="G47" s="4" t="s">
        <v>209</v>
      </c>
      <c r="H47" s="4" t="s">
        <v>210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146520.47</v>
      </c>
      <c r="G48" s="4" t="s">
        <v>211</v>
      </c>
      <c r="H48" s="4" t="s">
        <v>212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1426464</v>
      </c>
      <c r="G49" s="4" t="s">
        <v>213</v>
      </c>
      <c r="H49" s="4" t="s">
        <v>131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185789.69</v>
      </c>
      <c r="G50" s="4" t="s">
        <v>214</v>
      </c>
      <c r="H50" s="4" t="s">
        <v>215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288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109189372</v>
      </c>
      <c r="O55" s="3">
        <v>1</v>
      </c>
    </row>
    <row r="56" spans="1:40" x14ac:dyDescent="0.2">
      <c r="A56" s="5">
        <v>1</v>
      </c>
      <c r="B56" s="5" t="s">
        <v>289</v>
      </c>
      <c r="C56" s="5" t="s">
        <v>290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109189373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109189372</v>
      </c>
      <c r="C1">
        <v>109189668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292</v>
      </c>
      <c r="J1" t="s">
        <v>3</v>
      </c>
      <c r="K1" t="s">
        <v>293</v>
      </c>
      <c r="L1">
        <v>1369</v>
      </c>
      <c r="N1">
        <v>1013</v>
      </c>
      <c r="O1" t="s">
        <v>294</v>
      </c>
      <c r="P1" t="s">
        <v>294</v>
      </c>
      <c r="Q1">
        <v>1</v>
      </c>
      <c r="W1">
        <v>0</v>
      </c>
      <c r="X1">
        <v>604758886</v>
      </c>
      <c r="Y1">
        <v>44.28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32.799999999999997</v>
      </c>
      <c r="AU1" t="s">
        <v>20</v>
      </c>
      <c r="AV1">
        <v>1</v>
      </c>
      <c r="AW1">
        <v>2</v>
      </c>
      <c r="AX1">
        <v>109189683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44.28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6" si="0">ROUND((ROUND(AT1*CZ1,2)*1.35),6)</f>
        <v>425.97899999999998</v>
      </c>
      <c r="DC1">
        <f t="shared" ref="DC1:DC6" si="1">ROUND((ROUND(AT1*AG1,2)*1.35),6)</f>
        <v>0</v>
      </c>
    </row>
    <row r="2" spans="1:107" x14ac:dyDescent="0.2">
      <c r="A2">
        <f>ROW(Source!A28)</f>
        <v>28</v>
      </c>
      <c r="B2">
        <v>109189372</v>
      </c>
      <c r="C2">
        <v>109189668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295</v>
      </c>
      <c r="L2">
        <v>608254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-185737400</v>
      </c>
      <c r="Y2">
        <v>28.606500000000004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21.19</v>
      </c>
      <c r="AU2" t="s">
        <v>20</v>
      </c>
      <c r="AV2">
        <v>2</v>
      </c>
      <c r="AW2">
        <v>2</v>
      </c>
      <c r="AX2">
        <v>109189684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28.606500000000004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109189372</v>
      </c>
      <c r="C3">
        <v>109189668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297</v>
      </c>
      <c r="J3" t="s">
        <v>298</v>
      </c>
      <c r="K3" t="s">
        <v>299</v>
      </c>
      <c r="L3">
        <v>1368</v>
      </c>
      <c r="N3">
        <v>1011</v>
      </c>
      <c r="O3" t="s">
        <v>300</v>
      </c>
      <c r="P3" t="s">
        <v>300</v>
      </c>
      <c r="Q3">
        <v>1</v>
      </c>
      <c r="W3">
        <v>0</v>
      </c>
      <c r="X3">
        <v>783836208</v>
      </c>
      <c r="Y3">
        <v>4.3064999999999998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3.19</v>
      </c>
      <c r="AU3" t="s">
        <v>20</v>
      </c>
      <c r="AV3">
        <v>0</v>
      </c>
      <c r="AW3">
        <v>2</v>
      </c>
      <c r="AX3">
        <v>109189685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4.3064999999999998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579.8655</v>
      </c>
      <c r="DC3">
        <f t="shared" si="1"/>
        <v>58.144500000000001</v>
      </c>
    </row>
    <row r="4" spans="1:107" x14ac:dyDescent="0.2">
      <c r="A4">
        <f>ROW(Source!A28)</f>
        <v>28</v>
      </c>
      <c r="B4">
        <v>109189372</v>
      </c>
      <c r="C4">
        <v>109189668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301</v>
      </c>
      <c r="J4" t="s">
        <v>302</v>
      </c>
      <c r="K4" t="s">
        <v>303</v>
      </c>
      <c r="L4">
        <v>1368</v>
      </c>
      <c r="N4">
        <v>1011</v>
      </c>
      <c r="O4" t="s">
        <v>300</v>
      </c>
      <c r="P4" t="s">
        <v>300</v>
      </c>
      <c r="Q4">
        <v>1</v>
      </c>
      <c r="W4">
        <v>0</v>
      </c>
      <c r="X4">
        <v>-1784920055</v>
      </c>
      <c r="Y4">
        <v>24.3</v>
      </c>
      <c r="AA4">
        <v>0</v>
      </c>
      <c r="AB4">
        <v>776.81</v>
      </c>
      <c r="AC4">
        <v>400.9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5.91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18</v>
      </c>
      <c r="AU4" t="s">
        <v>20</v>
      </c>
      <c r="AV4">
        <v>0</v>
      </c>
      <c r="AW4">
        <v>2</v>
      </c>
      <c r="AX4">
        <v>109189686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24.3</v>
      </c>
      <c r="CY4">
        <f>AB4</f>
        <v>776.81</v>
      </c>
      <c r="CZ4">
        <f>AF4</f>
        <v>131.44</v>
      </c>
      <c r="DA4">
        <f>AJ4</f>
        <v>5.91</v>
      </c>
      <c r="DB4">
        <f t="shared" si="0"/>
        <v>3193.9920000000002</v>
      </c>
      <c r="DC4">
        <f t="shared" si="1"/>
        <v>281.88</v>
      </c>
    </row>
    <row r="5" spans="1:107" x14ac:dyDescent="0.2">
      <c r="A5">
        <f>ROW(Source!A28)</f>
        <v>28</v>
      </c>
      <c r="B5">
        <v>109189372</v>
      </c>
      <c r="C5">
        <v>109189668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304</v>
      </c>
      <c r="J5" t="s">
        <v>305</v>
      </c>
      <c r="K5" t="s">
        <v>306</v>
      </c>
      <c r="L5">
        <v>1368</v>
      </c>
      <c r="N5">
        <v>1011</v>
      </c>
      <c r="O5" t="s">
        <v>300</v>
      </c>
      <c r="P5" t="s">
        <v>300</v>
      </c>
      <c r="Q5">
        <v>1</v>
      </c>
      <c r="W5">
        <v>0</v>
      </c>
      <c r="X5">
        <v>1474986261</v>
      </c>
      <c r="Y5">
        <v>0.27</v>
      </c>
      <c r="AA5">
        <v>0</v>
      </c>
      <c r="AB5">
        <v>62.21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7.68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</v>
      </c>
      <c r="AU5" t="s">
        <v>20</v>
      </c>
      <c r="AV5">
        <v>0</v>
      </c>
      <c r="AW5">
        <v>2</v>
      </c>
      <c r="AX5">
        <v>109189687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0.27</v>
      </c>
      <c r="CY5">
        <f>AB5</f>
        <v>62.21</v>
      </c>
      <c r="CZ5">
        <f>AF5</f>
        <v>8.1</v>
      </c>
      <c r="DA5">
        <f>AJ5</f>
        <v>7.68</v>
      </c>
      <c r="DB5">
        <f t="shared" si="0"/>
        <v>2.1869999999999998</v>
      </c>
      <c r="DC5">
        <f t="shared" si="1"/>
        <v>0</v>
      </c>
    </row>
    <row r="6" spans="1:107" x14ac:dyDescent="0.2">
      <c r="A6">
        <f>ROW(Source!A28)</f>
        <v>28</v>
      </c>
      <c r="B6">
        <v>109189372</v>
      </c>
      <c r="C6">
        <v>109189668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307</v>
      </c>
      <c r="J6" t="s">
        <v>308</v>
      </c>
      <c r="K6" t="s">
        <v>309</v>
      </c>
      <c r="L6">
        <v>1368</v>
      </c>
      <c r="N6">
        <v>1011</v>
      </c>
      <c r="O6" t="s">
        <v>300</v>
      </c>
      <c r="P6" t="s">
        <v>300</v>
      </c>
      <c r="Q6">
        <v>1</v>
      </c>
      <c r="W6">
        <v>0</v>
      </c>
      <c r="X6">
        <v>1230759911</v>
      </c>
      <c r="Y6">
        <v>4.3064999999999998</v>
      </c>
      <c r="AA6">
        <v>0</v>
      </c>
      <c r="AB6">
        <v>1575.16</v>
      </c>
      <c r="AC6">
        <v>400.9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18.07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3.19</v>
      </c>
      <c r="AU6" t="s">
        <v>20</v>
      </c>
      <c r="AV6">
        <v>0</v>
      </c>
      <c r="AW6">
        <v>2</v>
      </c>
      <c r="AX6">
        <v>109189688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4.3064999999999998</v>
      </c>
      <c r="CY6">
        <f>AB6</f>
        <v>1575.16</v>
      </c>
      <c r="CZ6">
        <f>AF6</f>
        <v>87.17</v>
      </c>
      <c r="DA6">
        <f>AJ6</f>
        <v>18.07</v>
      </c>
      <c r="DB6">
        <f t="shared" si="0"/>
        <v>375.39449999999999</v>
      </c>
      <c r="DC6">
        <f t="shared" si="1"/>
        <v>49.95</v>
      </c>
    </row>
    <row r="7" spans="1:107" x14ac:dyDescent="0.2">
      <c r="A7">
        <f>ROW(Source!A28)</f>
        <v>28</v>
      </c>
      <c r="B7">
        <v>109189372</v>
      </c>
      <c r="C7">
        <v>109189668</v>
      </c>
      <c r="D7">
        <v>76369095</v>
      </c>
      <c r="E7">
        <v>1</v>
      </c>
      <c r="F7">
        <v>1</v>
      </c>
      <c r="G7">
        <v>1</v>
      </c>
      <c r="H7">
        <v>3</v>
      </c>
      <c r="I7" t="s">
        <v>310</v>
      </c>
      <c r="J7" t="s">
        <v>311</v>
      </c>
      <c r="K7" t="s">
        <v>312</v>
      </c>
      <c r="L7">
        <v>1302</v>
      </c>
      <c r="N7">
        <v>1003</v>
      </c>
      <c r="O7" t="s">
        <v>313</v>
      </c>
      <c r="P7" t="s">
        <v>313</v>
      </c>
      <c r="Q7">
        <v>10</v>
      </c>
      <c r="W7">
        <v>0</v>
      </c>
      <c r="X7">
        <v>1233142857</v>
      </c>
      <c r="Y7">
        <v>0.03</v>
      </c>
      <c r="AA7">
        <v>187.81</v>
      </c>
      <c r="AB7">
        <v>0</v>
      </c>
      <c r="AC7">
        <v>0</v>
      </c>
      <c r="AD7">
        <v>0</v>
      </c>
      <c r="AE7">
        <v>73.650000000000006</v>
      </c>
      <c r="AF7">
        <v>0</v>
      </c>
      <c r="AG7">
        <v>0</v>
      </c>
      <c r="AH7">
        <v>0</v>
      </c>
      <c r="AI7">
        <v>2.5499999999999998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0.03</v>
      </c>
      <c r="AU7" t="s">
        <v>3</v>
      </c>
      <c r="AV7">
        <v>0</v>
      </c>
      <c r="AW7">
        <v>2</v>
      </c>
      <c r="AX7">
        <v>109189689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0.03</v>
      </c>
      <c r="CY7">
        <f t="shared" ref="CY7:CY14" si="2">AA7</f>
        <v>187.81</v>
      </c>
      <c r="CZ7">
        <f t="shared" ref="CZ7:CZ14" si="3">AE7</f>
        <v>73.650000000000006</v>
      </c>
      <c r="DA7">
        <f t="shared" ref="DA7:DA14" si="4">AI7</f>
        <v>2.5499999999999998</v>
      </c>
      <c r="DB7">
        <f t="shared" ref="DB7:DB14" si="5">ROUND(ROUND(AT7*CZ7,2),6)</f>
        <v>2.21</v>
      </c>
      <c r="DC7">
        <f t="shared" ref="DC7:DC14" si="6">ROUND(ROUND(AT7*AG7,2),6)</f>
        <v>0</v>
      </c>
    </row>
    <row r="8" spans="1:107" x14ac:dyDescent="0.2">
      <c r="A8">
        <f>ROW(Source!A28)</f>
        <v>28</v>
      </c>
      <c r="B8">
        <v>109189372</v>
      </c>
      <c r="C8">
        <v>109189668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314</v>
      </c>
      <c r="J8" t="s">
        <v>315</v>
      </c>
      <c r="K8" t="s">
        <v>316</v>
      </c>
      <c r="L8">
        <v>1348</v>
      </c>
      <c r="N8">
        <v>1009</v>
      </c>
      <c r="O8" t="s">
        <v>317</v>
      </c>
      <c r="P8" t="s">
        <v>317</v>
      </c>
      <c r="Q8">
        <v>1000</v>
      </c>
      <c r="W8">
        <v>0</v>
      </c>
      <c r="X8">
        <v>-1452013394</v>
      </c>
      <c r="Y8">
        <v>1E-3</v>
      </c>
      <c r="AA8">
        <v>89850.18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17.97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1E-3</v>
      </c>
      <c r="AU8" t="s">
        <v>3</v>
      </c>
      <c r="AV8">
        <v>0</v>
      </c>
      <c r="AW8">
        <v>2</v>
      </c>
      <c r="AX8">
        <v>109189690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1E-3</v>
      </c>
      <c r="CY8">
        <f t="shared" si="2"/>
        <v>89850.18</v>
      </c>
      <c r="CZ8">
        <f t="shared" si="3"/>
        <v>5000.01</v>
      </c>
      <c r="DA8">
        <f t="shared" si="4"/>
        <v>17.97</v>
      </c>
      <c r="DB8">
        <f t="shared" si="5"/>
        <v>5</v>
      </c>
      <c r="DC8">
        <f t="shared" si="6"/>
        <v>0</v>
      </c>
    </row>
    <row r="9" spans="1:107" x14ac:dyDescent="0.2">
      <c r="A9">
        <f>ROW(Source!A28)</f>
        <v>28</v>
      </c>
      <c r="B9">
        <v>109189372</v>
      </c>
      <c r="C9">
        <v>109189668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318</v>
      </c>
      <c r="J9" t="s">
        <v>319</v>
      </c>
      <c r="K9" t="s">
        <v>320</v>
      </c>
      <c r="L9">
        <v>1346</v>
      </c>
      <c r="N9">
        <v>1009</v>
      </c>
      <c r="O9" t="s">
        <v>321</v>
      </c>
      <c r="P9" t="s">
        <v>321</v>
      </c>
      <c r="Q9">
        <v>1</v>
      </c>
      <c r="W9">
        <v>0</v>
      </c>
      <c r="X9">
        <v>30920770</v>
      </c>
      <c r="Y9">
        <v>1.23</v>
      </c>
      <c r="AA9">
        <v>83.44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9.23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1.23</v>
      </c>
      <c r="AU9" t="s">
        <v>3</v>
      </c>
      <c r="AV9">
        <v>0</v>
      </c>
      <c r="AW9">
        <v>2</v>
      </c>
      <c r="AX9">
        <v>109189691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1.23</v>
      </c>
      <c r="CY9">
        <f t="shared" si="2"/>
        <v>83.44</v>
      </c>
      <c r="CZ9">
        <f t="shared" si="3"/>
        <v>9.0399999999999991</v>
      </c>
      <c r="DA9">
        <f t="shared" si="4"/>
        <v>9.23</v>
      </c>
      <c r="DB9">
        <f t="shared" si="5"/>
        <v>11.12</v>
      </c>
      <c r="DC9">
        <f t="shared" si="6"/>
        <v>0</v>
      </c>
    </row>
    <row r="10" spans="1:107" x14ac:dyDescent="0.2">
      <c r="A10">
        <f>ROW(Source!A28)</f>
        <v>28</v>
      </c>
      <c r="B10">
        <v>109189372</v>
      </c>
      <c r="C10">
        <v>109189668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322</v>
      </c>
      <c r="J10" t="s">
        <v>323</v>
      </c>
      <c r="K10" t="s">
        <v>324</v>
      </c>
      <c r="L10">
        <v>1346</v>
      </c>
      <c r="N10">
        <v>1009</v>
      </c>
      <c r="O10" t="s">
        <v>321</v>
      </c>
      <c r="P10" t="s">
        <v>321</v>
      </c>
      <c r="Q10">
        <v>1</v>
      </c>
      <c r="W10">
        <v>0</v>
      </c>
      <c r="X10">
        <v>-1768004575</v>
      </c>
      <c r="Y10">
        <v>0.2</v>
      </c>
      <c r="AA10">
        <v>66.23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2.31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0.2</v>
      </c>
      <c r="AU10" t="s">
        <v>3</v>
      </c>
      <c r="AV10">
        <v>0</v>
      </c>
      <c r="AW10">
        <v>2</v>
      </c>
      <c r="AX10">
        <v>109189692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0.2</v>
      </c>
      <c r="CY10">
        <f t="shared" si="2"/>
        <v>66.23</v>
      </c>
      <c r="CZ10">
        <f t="shared" si="3"/>
        <v>28.67</v>
      </c>
      <c r="DA10">
        <f t="shared" si="4"/>
        <v>2.31</v>
      </c>
      <c r="DB10">
        <f t="shared" si="5"/>
        <v>5.73</v>
      </c>
      <c r="DC10">
        <f t="shared" si="6"/>
        <v>0</v>
      </c>
    </row>
    <row r="11" spans="1:107" x14ac:dyDescent="0.2">
      <c r="A11">
        <f>ROW(Source!A28)</f>
        <v>28</v>
      </c>
      <c r="B11">
        <v>109189372</v>
      </c>
      <c r="C11">
        <v>109189668</v>
      </c>
      <c r="D11">
        <v>76370515</v>
      </c>
      <c r="E11">
        <v>1</v>
      </c>
      <c r="F11">
        <v>1</v>
      </c>
      <c r="G11">
        <v>1</v>
      </c>
      <c r="H11">
        <v>3</v>
      </c>
      <c r="I11" t="s">
        <v>325</v>
      </c>
      <c r="J11" t="s">
        <v>326</v>
      </c>
      <c r="K11" t="s">
        <v>327</v>
      </c>
      <c r="L11">
        <v>1348</v>
      </c>
      <c r="N11">
        <v>1009</v>
      </c>
      <c r="O11" t="s">
        <v>317</v>
      </c>
      <c r="P11" t="s">
        <v>317</v>
      </c>
      <c r="Q11">
        <v>1000</v>
      </c>
      <c r="W11">
        <v>0</v>
      </c>
      <c r="X11">
        <v>1582609659</v>
      </c>
      <c r="Y11">
        <v>2.9999999999999997E-4</v>
      </c>
      <c r="AA11">
        <v>114275.07</v>
      </c>
      <c r="AB11">
        <v>0</v>
      </c>
      <c r="AC11">
        <v>0</v>
      </c>
      <c r="AD11">
        <v>0</v>
      </c>
      <c r="AE11">
        <v>17500.009999999998</v>
      </c>
      <c r="AF11">
        <v>0</v>
      </c>
      <c r="AG11">
        <v>0</v>
      </c>
      <c r="AH11">
        <v>0</v>
      </c>
      <c r="AI11">
        <v>6.53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2.9999999999999997E-4</v>
      </c>
      <c r="AU11" t="s">
        <v>3</v>
      </c>
      <c r="AV11">
        <v>0</v>
      </c>
      <c r="AW11">
        <v>2</v>
      </c>
      <c r="AX11">
        <v>109189693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2.9999999999999997E-4</v>
      </c>
      <c r="CY11">
        <f t="shared" si="2"/>
        <v>114275.07</v>
      </c>
      <c r="CZ11">
        <f t="shared" si="3"/>
        <v>17500.009999999998</v>
      </c>
      <c r="DA11">
        <f t="shared" si="4"/>
        <v>6.53</v>
      </c>
      <c r="DB11">
        <f t="shared" si="5"/>
        <v>5.25</v>
      </c>
      <c r="DC11">
        <f t="shared" si="6"/>
        <v>0</v>
      </c>
    </row>
    <row r="12" spans="1:107" x14ac:dyDescent="0.2">
      <c r="A12">
        <f>ROW(Source!A28)</f>
        <v>28</v>
      </c>
      <c r="B12">
        <v>109189372</v>
      </c>
      <c r="C12">
        <v>109189668</v>
      </c>
      <c r="D12">
        <v>76370525</v>
      </c>
      <c r="E12">
        <v>1</v>
      </c>
      <c r="F12">
        <v>1</v>
      </c>
      <c r="G12">
        <v>1</v>
      </c>
      <c r="H12">
        <v>3</v>
      </c>
      <c r="I12" t="s">
        <v>328</v>
      </c>
      <c r="J12" t="s">
        <v>329</v>
      </c>
      <c r="K12" t="s">
        <v>330</v>
      </c>
      <c r="L12">
        <v>1348</v>
      </c>
      <c r="N12">
        <v>1009</v>
      </c>
      <c r="O12" t="s">
        <v>317</v>
      </c>
      <c r="P12" t="s">
        <v>317</v>
      </c>
      <c r="Q12">
        <v>1000</v>
      </c>
      <c r="W12">
        <v>0</v>
      </c>
      <c r="X12">
        <v>-133285358</v>
      </c>
      <c r="Y12">
        <v>2.3999999999999998E-3</v>
      </c>
      <c r="AA12">
        <v>364500</v>
      </c>
      <c r="AB12">
        <v>0</v>
      </c>
      <c r="AC12">
        <v>0</v>
      </c>
      <c r="AD12">
        <v>0</v>
      </c>
      <c r="AE12">
        <v>40500</v>
      </c>
      <c r="AF12">
        <v>0</v>
      </c>
      <c r="AG12">
        <v>0</v>
      </c>
      <c r="AH12">
        <v>0</v>
      </c>
      <c r="AI12">
        <v>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2.3999999999999998E-3</v>
      </c>
      <c r="AU12" t="s">
        <v>3</v>
      </c>
      <c r="AV12">
        <v>0</v>
      </c>
      <c r="AW12">
        <v>2</v>
      </c>
      <c r="AX12">
        <v>109189694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2.3999999999999998E-3</v>
      </c>
      <c r="CY12">
        <f t="shared" si="2"/>
        <v>364500</v>
      </c>
      <c r="CZ12">
        <f t="shared" si="3"/>
        <v>40500</v>
      </c>
      <c r="DA12">
        <f t="shared" si="4"/>
        <v>9</v>
      </c>
      <c r="DB12">
        <f t="shared" si="5"/>
        <v>97.2</v>
      </c>
      <c r="DC12">
        <f t="shared" si="6"/>
        <v>0</v>
      </c>
    </row>
    <row r="13" spans="1:107" x14ac:dyDescent="0.2">
      <c r="A13">
        <f>ROW(Source!A28)</f>
        <v>28</v>
      </c>
      <c r="B13">
        <v>109189372</v>
      </c>
      <c r="C13">
        <v>109189668</v>
      </c>
      <c r="D13">
        <v>76370627</v>
      </c>
      <c r="E13">
        <v>1</v>
      </c>
      <c r="F13">
        <v>1</v>
      </c>
      <c r="G13">
        <v>1</v>
      </c>
      <c r="H13">
        <v>3</v>
      </c>
      <c r="I13" t="s">
        <v>331</v>
      </c>
      <c r="J13" t="s">
        <v>332</v>
      </c>
      <c r="K13" t="s">
        <v>333</v>
      </c>
      <c r="L13">
        <v>1308</v>
      </c>
      <c r="N13">
        <v>1003</v>
      </c>
      <c r="O13" t="s">
        <v>27</v>
      </c>
      <c r="P13" t="s">
        <v>27</v>
      </c>
      <c r="Q13">
        <v>100</v>
      </c>
      <c r="W13">
        <v>0</v>
      </c>
      <c r="X13">
        <v>-1596348375</v>
      </c>
      <c r="Y13">
        <v>2.5000000000000001E-2</v>
      </c>
      <c r="AA13">
        <v>494.15</v>
      </c>
      <c r="AB13">
        <v>0</v>
      </c>
      <c r="AC13">
        <v>0</v>
      </c>
      <c r="AD13">
        <v>0</v>
      </c>
      <c r="AE13">
        <v>126.38</v>
      </c>
      <c r="AF13">
        <v>0</v>
      </c>
      <c r="AG13">
        <v>0</v>
      </c>
      <c r="AH13">
        <v>0</v>
      </c>
      <c r="AI13">
        <v>3.91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2.5000000000000001E-2</v>
      </c>
      <c r="AU13" t="s">
        <v>3</v>
      </c>
      <c r="AV13">
        <v>0</v>
      </c>
      <c r="AW13">
        <v>2</v>
      </c>
      <c r="AX13">
        <v>109189695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2.5000000000000001E-2</v>
      </c>
      <c r="CY13">
        <f t="shared" si="2"/>
        <v>494.15</v>
      </c>
      <c r="CZ13">
        <f t="shared" si="3"/>
        <v>126.38</v>
      </c>
      <c r="DA13">
        <f t="shared" si="4"/>
        <v>3.91</v>
      </c>
      <c r="DB13">
        <f t="shared" si="5"/>
        <v>3.16</v>
      </c>
      <c r="DC13">
        <f t="shared" si="6"/>
        <v>0</v>
      </c>
    </row>
    <row r="14" spans="1:107" x14ac:dyDescent="0.2">
      <c r="A14">
        <f>ROW(Source!A28)</f>
        <v>28</v>
      </c>
      <c r="B14">
        <v>109189372</v>
      </c>
      <c r="C14">
        <v>109189668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334</v>
      </c>
      <c r="J14" t="s">
        <v>335</v>
      </c>
      <c r="K14" t="s">
        <v>336</v>
      </c>
      <c r="L14">
        <v>1374</v>
      </c>
      <c r="N14">
        <v>1013</v>
      </c>
      <c r="O14" t="s">
        <v>337</v>
      </c>
      <c r="P14" t="s">
        <v>337</v>
      </c>
      <c r="Q14">
        <v>1</v>
      </c>
      <c r="W14">
        <v>0</v>
      </c>
      <c r="X14">
        <v>-915781824</v>
      </c>
      <c r="Y14">
        <v>6.31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6.31</v>
      </c>
      <c r="AU14" t="s">
        <v>3</v>
      </c>
      <c r="AV14">
        <v>0</v>
      </c>
      <c r="AW14">
        <v>2</v>
      </c>
      <c r="AX14">
        <v>109189696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6.31</v>
      </c>
      <c r="CY14">
        <f t="shared" si="2"/>
        <v>7.53</v>
      </c>
      <c r="CZ14">
        <f t="shared" si="3"/>
        <v>1</v>
      </c>
      <c r="DA14">
        <f t="shared" si="4"/>
        <v>7.53</v>
      </c>
      <c r="DB14">
        <f t="shared" si="5"/>
        <v>6.31</v>
      </c>
      <c r="DC14">
        <f t="shared" si="6"/>
        <v>0</v>
      </c>
    </row>
    <row r="15" spans="1:107" x14ac:dyDescent="0.2">
      <c r="A15">
        <f>ROW(Source!A29)</f>
        <v>29</v>
      </c>
      <c r="B15">
        <v>109189372</v>
      </c>
      <c r="C15">
        <v>109189697</v>
      </c>
      <c r="D15">
        <v>76624295</v>
      </c>
      <c r="E15">
        <v>1</v>
      </c>
      <c r="F15">
        <v>1</v>
      </c>
      <c r="G15">
        <v>1</v>
      </c>
      <c r="H15">
        <v>1</v>
      </c>
      <c r="I15" t="s">
        <v>292</v>
      </c>
      <c r="J15" t="s">
        <v>3</v>
      </c>
      <c r="K15" t="s">
        <v>293</v>
      </c>
      <c r="L15">
        <v>1369</v>
      </c>
      <c r="N15">
        <v>1013</v>
      </c>
      <c r="O15" t="s">
        <v>294</v>
      </c>
      <c r="P15" t="s">
        <v>294</v>
      </c>
      <c r="Q15">
        <v>1</v>
      </c>
      <c r="W15">
        <v>0</v>
      </c>
      <c r="X15">
        <v>604758886</v>
      </c>
      <c r="Y15">
        <v>87.075000000000003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64.5</v>
      </c>
      <c r="AU15" t="s">
        <v>20</v>
      </c>
      <c r="AV15">
        <v>1</v>
      </c>
      <c r="AW15">
        <v>2</v>
      </c>
      <c r="AX15">
        <v>109189712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5.2244999999999999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ref="DB15:DB21" si="7">ROUND((ROUND(AT15*CZ15,2)*1.35),6)</f>
        <v>837.66150000000005</v>
      </c>
      <c r="DC15">
        <f t="shared" ref="DC15:DC21" si="8">ROUND((ROUND(AT15*AG15,2)*1.35),6)</f>
        <v>0</v>
      </c>
    </row>
    <row r="16" spans="1:107" x14ac:dyDescent="0.2">
      <c r="A16">
        <f>ROW(Source!A29)</f>
        <v>29</v>
      </c>
      <c r="B16">
        <v>109189372</v>
      </c>
      <c r="C16">
        <v>109189697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24</v>
      </c>
      <c r="J16" t="s">
        <v>3</v>
      </c>
      <c r="K16" t="s">
        <v>295</v>
      </c>
      <c r="L16">
        <v>608254</v>
      </c>
      <c r="N16">
        <v>1013</v>
      </c>
      <c r="O16" t="s">
        <v>296</v>
      </c>
      <c r="P16" t="s">
        <v>296</v>
      </c>
      <c r="Q16">
        <v>1</v>
      </c>
      <c r="W16">
        <v>0</v>
      </c>
      <c r="X16">
        <v>-185737400</v>
      </c>
      <c r="Y16">
        <v>11.205000000000002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8.3000000000000007</v>
      </c>
      <c r="AU16" t="s">
        <v>20</v>
      </c>
      <c r="AV16">
        <v>2</v>
      </c>
      <c r="AW16">
        <v>2</v>
      </c>
      <c r="AX16">
        <v>109189713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0.67230000000000012</v>
      </c>
      <c r="CY16">
        <f>AD16</f>
        <v>0</v>
      </c>
      <c r="CZ16">
        <f>AH16</f>
        <v>0</v>
      </c>
      <c r="DA16">
        <f>AL16</f>
        <v>1</v>
      </c>
      <c r="DB16">
        <f t="shared" si="7"/>
        <v>0</v>
      </c>
      <c r="DC16">
        <f t="shared" si="8"/>
        <v>0</v>
      </c>
    </row>
    <row r="17" spans="1:107" x14ac:dyDescent="0.2">
      <c r="A17">
        <f>ROW(Source!A29)</f>
        <v>29</v>
      </c>
      <c r="B17">
        <v>109189372</v>
      </c>
      <c r="C17">
        <v>109189697</v>
      </c>
      <c r="D17">
        <v>76432618</v>
      </c>
      <c r="E17">
        <v>1</v>
      </c>
      <c r="F17">
        <v>1</v>
      </c>
      <c r="G17">
        <v>1</v>
      </c>
      <c r="H17">
        <v>2</v>
      </c>
      <c r="I17" t="s">
        <v>297</v>
      </c>
      <c r="J17" t="s">
        <v>298</v>
      </c>
      <c r="K17" t="s">
        <v>299</v>
      </c>
      <c r="L17">
        <v>1368</v>
      </c>
      <c r="N17">
        <v>1011</v>
      </c>
      <c r="O17" t="s">
        <v>300</v>
      </c>
      <c r="P17" t="s">
        <v>300</v>
      </c>
      <c r="Q17">
        <v>1</v>
      </c>
      <c r="W17">
        <v>0</v>
      </c>
      <c r="X17">
        <v>783836208</v>
      </c>
      <c r="Y17">
        <v>0.55349999999999999</v>
      </c>
      <c r="AA17">
        <v>0</v>
      </c>
      <c r="AB17">
        <v>1124.33</v>
      </c>
      <c r="AC17">
        <v>466.56</v>
      </c>
      <c r="AD17">
        <v>0</v>
      </c>
      <c r="AE17">
        <v>0</v>
      </c>
      <c r="AF17">
        <v>134.65</v>
      </c>
      <c r="AG17">
        <v>13.5</v>
      </c>
      <c r="AH17">
        <v>0</v>
      </c>
      <c r="AI17">
        <v>1</v>
      </c>
      <c r="AJ17">
        <v>8.35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0.41</v>
      </c>
      <c r="AU17" t="s">
        <v>20</v>
      </c>
      <c r="AV17">
        <v>0</v>
      </c>
      <c r="AW17">
        <v>2</v>
      </c>
      <c r="AX17">
        <v>109189714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3.3209999999999996E-2</v>
      </c>
      <c r="CY17">
        <f>AB17</f>
        <v>1124.33</v>
      </c>
      <c r="CZ17">
        <f>AF17</f>
        <v>134.65</v>
      </c>
      <c r="DA17">
        <f>AJ17</f>
        <v>8.35</v>
      </c>
      <c r="DB17">
        <f t="shared" si="7"/>
        <v>74.533500000000004</v>
      </c>
      <c r="DC17">
        <f t="shared" si="8"/>
        <v>7.4790000000000001</v>
      </c>
    </row>
    <row r="18" spans="1:107" x14ac:dyDescent="0.2">
      <c r="A18">
        <f>ROW(Source!A29)</f>
        <v>29</v>
      </c>
      <c r="B18">
        <v>109189372</v>
      </c>
      <c r="C18">
        <v>109189697</v>
      </c>
      <c r="D18">
        <v>76432833</v>
      </c>
      <c r="E18">
        <v>1</v>
      </c>
      <c r="F18">
        <v>1</v>
      </c>
      <c r="G18">
        <v>1</v>
      </c>
      <c r="H18">
        <v>2</v>
      </c>
      <c r="I18" t="s">
        <v>304</v>
      </c>
      <c r="J18" t="s">
        <v>305</v>
      </c>
      <c r="K18" t="s">
        <v>306</v>
      </c>
      <c r="L18">
        <v>1368</v>
      </c>
      <c r="N18">
        <v>1011</v>
      </c>
      <c r="O18" t="s">
        <v>300</v>
      </c>
      <c r="P18" t="s">
        <v>300</v>
      </c>
      <c r="Q18">
        <v>1</v>
      </c>
      <c r="W18">
        <v>0</v>
      </c>
      <c r="X18">
        <v>1474986261</v>
      </c>
      <c r="Y18">
        <v>5.3730000000000002</v>
      </c>
      <c r="AA18">
        <v>0</v>
      </c>
      <c r="AB18">
        <v>62.21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7.68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3.98</v>
      </c>
      <c r="AU18" t="s">
        <v>20</v>
      </c>
      <c r="AV18">
        <v>0</v>
      </c>
      <c r="AW18">
        <v>2</v>
      </c>
      <c r="AX18">
        <v>109189715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0.32238</v>
      </c>
      <c r="CY18">
        <f>AB18</f>
        <v>62.21</v>
      </c>
      <c r="CZ18">
        <f>AF18</f>
        <v>8.1</v>
      </c>
      <c r="DA18">
        <f>AJ18</f>
        <v>7.68</v>
      </c>
      <c r="DB18">
        <f t="shared" si="7"/>
        <v>43.524000000000001</v>
      </c>
      <c r="DC18">
        <f t="shared" si="8"/>
        <v>0</v>
      </c>
    </row>
    <row r="19" spans="1:107" x14ac:dyDescent="0.2">
      <c r="A19">
        <f>ROW(Source!A29)</f>
        <v>29</v>
      </c>
      <c r="B19">
        <v>109189372</v>
      </c>
      <c r="C19">
        <v>109189697</v>
      </c>
      <c r="D19">
        <v>76434186</v>
      </c>
      <c r="E19">
        <v>1</v>
      </c>
      <c r="F19">
        <v>1</v>
      </c>
      <c r="G19">
        <v>1</v>
      </c>
      <c r="H19">
        <v>2</v>
      </c>
      <c r="I19" t="s">
        <v>338</v>
      </c>
      <c r="J19" t="s">
        <v>339</v>
      </c>
      <c r="K19" t="s">
        <v>340</v>
      </c>
      <c r="L19">
        <v>1368</v>
      </c>
      <c r="N19">
        <v>1011</v>
      </c>
      <c r="O19" t="s">
        <v>300</v>
      </c>
      <c r="P19" t="s">
        <v>300</v>
      </c>
      <c r="Q19">
        <v>1</v>
      </c>
      <c r="W19">
        <v>0</v>
      </c>
      <c r="X19">
        <v>-1392695357</v>
      </c>
      <c r="Y19">
        <v>1.9305000000000001</v>
      </c>
      <c r="AA19">
        <v>0</v>
      </c>
      <c r="AB19">
        <v>272.77999999999997</v>
      </c>
      <c r="AC19">
        <v>0</v>
      </c>
      <c r="AD19">
        <v>0</v>
      </c>
      <c r="AE19">
        <v>0</v>
      </c>
      <c r="AF19">
        <v>13.96</v>
      </c>
      <c r="AG19">
        <v>0</v>
      </c>
      <c r="AH19">
        <v>0</v>
      </c>
      <c r="AI19">
        <v>1</v>
      </c>
      <c r="AJ19">
        <v>19.54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1.43</v>
      </c>
      <c r="AU19" t="s">
        <v>20</v>
      </c>
      <c r="AV19">
        <v>0</v>
      </c>
      <c r="AW19">
        <v>2</v>
      </c>
      <c r="AX19">
        <v>109189716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0.11583</v>
      </c>
      <c r="CY19">
        <f>AB19</f>
        <v>272.77999999999997</v>
      </c>
      <c r="CZ19">
        <f>AF19</f>
        <v>13.96</v>
      </c>
      <c r="DA19">
        <f>AJ19</f>
        <v>19.54</v>
      </c>
      <c r="DB19">
        <f t="shared" si="7"/>
        <v>26.946000000000002</v>
      </c>
      <c r="DC19">
        <f t="shared" si="8"/>
        <v>0</v>
      </c>
    </row>
    <row r="20" spans="1:107" x14ac:dyDescent="0.2">
      <c r="A20">
        <f>ROW(Source!A29)</f>
        <v>29</v>
      </c>
      <c r="B20">
        <v>109189372</v>
      </c>
      <c r="C20">
        <v>109189697</v>
      </c>
      <c r="D20">
        <v>76434332</v>
      </c>
      <c r="E20">
        <v>1</v>
      </c>
      <c r="F20">
        <v>1</v>
      </c>
      <c r="G20">
        <v>1</v>
      </c>
      <c r="H20">
        <v>2</v>
      </c>
      <c r="I20" t="s">
        <v>341</v>
      </c>
      <c r="J20" t="s">
        <v>342</v>
      </c>
      <c r="K20" t="s">
        <v>343</v>
      </c>
      <c r="L20">
        <v>1368</v>
      </c>
      <c r="N20">
        <v>1011</v>
      </c>
      <c r="O20" t="s">
        <v>300</v>
      </c>
      <c r="P20" t="s">
        <v>300</v>
      </c>
      <c r="Q20">
        <v>1</v>
      </c>
      <c r="W20">
        <v>0</v>
      </c>
      <c r="X20">
        <v>1360234245</v>
      </c>
      <c r="Y20">
        <v>10.6515</v>
      </c>
      <c r="AA20">
        <v>0</v>
      </c>
      <c r="AB20">
        <v>361.19</v>
      </c>
      <c r="AC20">
        <v>347.67</v>
      </c>
      <c r="AD20">
        <v>0</v>
      </c>
      <c r="AE20">
        <v>0</v>
      </c>
      <c r="AF20">
        <v>15.24</v>
      </c>
      <c r="AG20">
        <v>10.06</v>
      </c>
      <c r="AH20">
        <v>0</v>
      </c>
      <c r="AI20">
        <v>1</v>
      </c>
      <c r="AJ20">
        <v>23.7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7.89</v>
      </c>
      <c r="AU20" t="s">
        <v>20</v>
      </c>
      <c r="AV20">
        <v>0</v>
      </c>
      <c r="AW20">
        <v>2</v>
      </c>
      <c r="AX20">
        <v>109189717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0.63909000000000005</v>
      </c>
      <c r="CY20">
        <f>AB20</f>
        <v>361.19</v>
      </c>
      <c r="CZ20">
        <f>AF20</f>
        <v>15.24</v>
      </c>
      <c r="DA20">
        <f>AJ20</f>
        <v>23.7</v>
      </c>
      <c r="DB20">
        <f t="shared" si="7"/>
        <v>162.32400000000001</v>
      </c>
      <c r="DC20">
        <f t="shared" si="8"/>
        <v>107.1495</v>
      </c>
    </row>
    <row r="21" spans="1:107" x14ac:dyDescent="0.2">
      <c r="A21">
        <f>ROW(Source!A29)</f>
        <v>29</v>
      </c>
      <c r="B21">
        <v>109189372</v>
      </c>
      <c r="C21">
        <v>109189697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300</v>
      </c>
      <c r="P21" t="s">
        <v>300</v>
      </c>
      <c r="Q21">
        <v>1</v>
      </c>
      <c r="W21">
        <v>0</v>
      </c>
      <c r="X21">
        <v>1230759911</v>
      </c>
      <c r="Y21">
        <v>0.55349999999999999</v>
      </c>
      <c r="AA21">
        <v>0</v>
      </c>
      <c r="AB21">
        <v>1575.16</v>
      </c>
      <c r="AC21">
        <v>400.9</v>
      </c>
      <c r="AD21">
        <v>0</v>
      </c>
      <c r="AE21">
        <v>0</v>
      </c>
      <c r="AF21">
        <v>87.17</v>
      </c>
      <c r="AG21">
        <v>11.6</v>
      </c>
      <c r="AH21">
        <v>0</v>
      </c>
      <c r="AI21">
        <v>1</v>
      </c>
      <c r="AJ21">
        <v>18.07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0.41</v>
      </c>
      <c r="AU21" t="s">
        <v>20</v>
      </c>
      <c r="AV21">
        <v>0</v>
      </c>
      <c r="AW21">
        <v>2</v>
      </c>
      <c r="AX21">
        <v>109189718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3.3209999999999996E-2</v>
      </c>
      <c r="CY21">
        <f>AB21</f>
        <v>1575.16</v>
      </c>
      <c r="CZ21">
        <f>AF21</f>
        <v>87.17</v>
      </c>
      <c r="DA21">
        <f>AJ21</f>
        <v>18.07</v>
      </c>
      <c r="DB21">
        <f t="shared" si="7"/>
        <v>48.249000000000002</v>
      </c>
      <c r="DC21">
        <f t="shared" si="8"/>
        <v>6.4260000000000002</v>
      </c>
    </row>
    <row r="22" spans="1:107" x14ac:dyDescent="0.2">
      <c r="A22">
        <f>ROW(Source!A29)</f>
        <v>29</v>
      </c>
      <c r="B22">
        <v>109189372</v>
      </c>
      <c r="C22">
        <v>109189697</v>
      </c>
      <c r="D22">
        <v>76370199</v>
      </c>
      <c r="E22">
        <v>1</v>
      </c>
      <c r="F22">
        <v>1</v>
      </c>
      <c r="G22">
        <v>1</v>
      </c>
      <c r="H22">
        <v>3</v>
      </c>
      <c r="I22" t="s">
        <v>318</v>
      </c>
      <c r="J22" t="s">
        <v>319</v>
      </c>
      <c r="K22" t="s">
        <v>320</v>
      </c>
      <c r="L22">
        <v>1346</v>
      </c>
      <c r="N22">
        <v>1009</v>
      </c>
      <c r="O22" t="s">
        <v>321</v>
      </c>
      <c r="P22" t="s">
        <v>321</v>
      </c>
      <c r="Q22">
        <v>1</v>
      </c>
      <c r="W22">
        <v>0</v>
      </c>
      <c r="X22">
        <v>30920770</v>
      </c>
      <c r="Y22">
        <v>7.21</v>
      </c>
      <c r="AA22">
        <v>83.44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9.23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7.21</v>
      </c>
      <c r="AU22" t="s">
        <v>3</v>
      </c>
      <c r="AV22">
        <v>0</v>
      </c>
      <c r="AW22">
        <v>2</v>
      </c>
      <c r="AX22">
        <v>109189719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0.43259999999999998</v>
      </c>
      <c r="CY22">
        <f t="shared" ref="CY22:CY28" si="9">AA22</f>
        <v>83.44</v>
      </c>
      <c r="CZ22">
        <f t="shared" ref="CZ22:CZ28" si="10">AE22</f>
        <v>9.0399999999999991</v>
      </c>
      <c r="DA22">
        <f t="shared" ref="DA22:DA28" si="11">AI22</f>
        <v>9.23</v>
      </c>
      <c r="DB22">
        <f t="shared" ref="DB22:DB28" si="12">ROUND(ROUND(AT22*CZ22,2),6)</f>
        <v>65.180000000000007</v>
      </c>
      <c r="DC22">
        <f t="shared" ref="DC22:DC28" si="13">ROUND(ROUND(AT22*AG22,2),6)</f>
        <v>0</v>
      </c>
    </row>
    <row r="23" spans="1:107" x14ac:dyDescent="0.2">
      <c r="A23">
        <f>ROW(Source!A29)</f>
        <v>29</v>
      </c>
      <c r="B23">
        <v>109189372</v>
      </c>
      <c r="C23">
        <v>109189697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322</v>
      </c>
      <c r="J23" t="s">
        <v>323</v>
      </c>
      <c r="K23" t="s">
        <v>324</v>
      </c>
      <c r="L23">
        <v>1346</v>
      </c>
      <c r="N23">
        <v>1009</v>
      </c>
      <c r="O23" t="s">
        <v>321</v>
      </c>
      <c r="P23" t="s">
        <v>321</v>
      </c>
      <c r="Q23">
        <v>1</v>
      </c>
      <c r="W23">
        <v>0</v>
      </c>
      <c r="X23">
        <v>-1768004575</v>
      </c>
      <c r="Y23">
        <v>2.09</v>
      </c>
      <c r="AA23">
        <v>66.23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2.31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2.09</v>
      </c>
      <c r="AU23" t="s">
        <v>3</v>
      </c>
      <c r="AV23">
        <v>0</v>
      </c>
      <c r="AW23">
        <v>2</v>
      </c>
      <c r="AX23">
        <v>109189720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0.12539999999999998</v>
      </c>
      <c r="CY23">
        <f t="shared" si="9"/>
        <v>66.23</v>
      </c>
      <c r="CZ23">
        <f t="shared" si="10"/>
        <v>28.67</v>
      </c>
      <c r="DA23">
        <f t="shared" si="11"/>
        <v>2.31</v>
      </c>
      <c r="DB23">
        <f t="shared" si="12"/>
        <v>59.92</v>
      </c>
      <c r="DC23">
        <f t="shared" si="13"/>
        <v>0</v>
      </c>
    </row>
    <row r="24" spans="1:107" x14ac:dyDescent="0.2">
      <c r="A24">
        <f>ROW(Source!A29)</f>
        <v>29</v>
      </c>
      <c r="B24">
        <v>109189372</v>
      </c>
      <c r="C24">
        <v>109189697</v>
      </c>
      <c r="D24">
        <v>76370366</v>
      </c>
      <c r="E24">
        <v>1</v>
      </c>
      <c r="F24">
        <v>1</v>
      </c>
      <c r="G24">
        <v>1</v>
      </c>
      <c r="H24">
        <v>3</v>
      </c>
      <c r="I24" t="s">
        <v>344</v>
      </c>
      <c r="J24" t="s">
        <v>345</v>
      </c>
      <c r="K24" t="s">
        <v>346</v>
      </c>
      <c r="L24">
        <v>1348</v>
      </c>
      <c r="N24">
        <v>1009</v>
      </c>
      <c r="O24" t="s">
        <v>317</v>
      </c>
      <c r="P24" t="s">
        <v>317</v>
      </c>
      <c r="Q24">
        <v>1000</v>
      </c>
      <c r="W24">
        <v>0</v>
      </c>
      <c r="X24">
        <v>1413996525</v>
      </c>
      <c r="Y24">
        <v>2.7999999999999998E-4</v>
      </c>
      <c r="AA24">
        <v>111565.7</v>
      </c>
      <c r="AB24">
        <v>0</v>
      </c>
      <c r="AC24">
        <v>0</v>
      </c>
      <c r="AD24">
        <v>0</v>
      </c>
      <c r="AE24">
        <v>31694.799999999999</v>
      </c>
      <c r="AF24">
        <v>0</v>
      </c>
      <c r="AG24">
        <v>0</v>
      </c>
      <c r="AH24">
        <v>0</v>
      </c>
      <c r="AI24">
        <v>3.52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2.7999999999999998E-4</v>
      </c>
      <c r="AU24" t="s">
        <v>3</v>
      </c>
      <c r="AV24">
        <v>0</v>
      </c>
      <c r="AW24">
        <v>2</v>
      </c>
      <c r="AX24">
        <v>109189721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1.6799999999999998E-5</v>
      </c>
      <c r="CY24">
        <f t="shared" si="9"/>
        <v>111565.7</v>
      </c>
      <c r="CZ24">
        <f t="shared" si="10"/>
        <v>31694.799999999999</v>
      </c>
      <c r="DA24">
        <f t="shared" si="11"/>
        <v>3.52</v>
      </c>
      <c r="DB24">
        <f t="shared" si="12"/>
        <v>8.8699999999999992</v>
      </c>
      <c r="DC24">
        <f t="shared" si="13"/>
        <v>0</v>
      </c>
    </row>
    <row r="25" spans="1:107" x14ac:dyDescent="0.2">
      <c r="A25">
        <f>ROW(Source!A29)</f>
        <v>29</v>
      </c>
      <c r="B25">
        <v>109189372</v>
      </c>
      <c r="C25">
        <v>109189697</v>
      </c>
      <c r="D25">
        <v>76370448</v>
      </c>
      <c r="E25">
        <v>1</v>
      </c>
      <c r="F25">
        <v>1</v>
      </c>
      <c r="G25">
        <v>1</v>
      </c>
      <c r="H25">
        <v>3</v>
      </c>
      <c r="I25" t="s">
        <v>347</v>
      </c>
      <c r="J25" t="s">
        <v>348</v>
      </c>
      <c r="K25" t="s">
        <v>349</v>
      </c>
      <c r="L25">
        <v>1339</v>
      </c>
      <c r="N25">
        <v>1007</v>
      </c>
      <c r="O25" t="s">
        <v>350</v>
      </c>
      <c r="P25" t="s">
        <v>350</v>
      </c>
      <c r="Q25">
        <v>1</v>
      </c>
      <c r="W25">
        <v>0</v>
      </c>
      <c r="X25">
        <v>-1496579486</v>
      </c>
      <c r="Y25">
        <v>0.55000000000000004</v>
      </c>
      <c r="AA25">
        <v>140.77000000000001</v>
      </c>
      <c r="AB25">
        <v>0</v>
      </c>
      <c r="AC25">
        <v>0</v>
      </c>
      <c r="AD25">
        <v>0</v>
      </c>
      <c r="AE25">
        <v>39.43</v>
      </c>
      <c r="AF25">
        <v>0</v>
      </c>
      <c r="AG25">
        <v>0</v>
      </c>
      <c r="AH25">
        <v>0</v>
      </c>
      <c r="AI25">
        <v>3.57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0.55000000000000004</v>
      </c>
      <c r="AU25" t="s">
        <v>3</v>
      </c>
      <c r="AV25">
        <v>0</v>
      </c>
      <c r="AW25">
        <v>2</v>
      </c>
      <c r="AX25">
        <v>109189722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3.3000000000000002E-2</v>
      </c>
      <c r="CY25">
        <f t="shared" si="9"/>
        <v>140.77000000000001</v>
      </c>
      <c r="CZ25">
        <f t="shared" si="10"/>
        <v>39.43</v>
      </c>
      <c r="DA25">
        <f t="shared" si="11"/>
        <v>3.57</v>
      </c>
      <c r="DB25">
        <f t="shared" si="12"/>
        <v>21.69</v>
      </c>
      <c r="DC25">
        <f t="shared" si="13"/>
        <v>0</v>
      </c>
    </row>
    <row r="26" spans="1:107" x14ac:dyDescent="0.2">
      <c r="A26">
        <f>ROW(Source!A29)</f>
        <v>29</v>
      </c>
      <c r="B26">
        <v>109189372</v>
      </c>
      <c r="C26">
        <v>109189697</v>
      </c>
      <c r="D26">
        <v>76417754</v>
      </c>
      <c r="E26">
        <v>1</v>
      </c>
      <c r="F26">
        <v>1</v>
      </c>
      <c r="G26">
        <v>1</v>
      </c>
      <c r="H26">
        <v>3</v>
      </c>
      <c r="I26" t="s">
        <v>351</v>
      </c>
      <c r="J26" t="s">
        <v>352</v>
      </c>
      <c r="K26" t="s">
        <v>353</v>
      </c>
      <c r="L26">
        <v>1348</v>
      </c>
      <c r="N26">
        <v>1009</v>
      </c>
      <c r="O26" t="s">
        <v>317</v>
      </c>
      <c r="P26" t="s">
        <v>317</v>
      </c>
      <c r="Q26">
        <v>1000</v>
      </c>
      <c r="W26">
        <v>0</v>
      </c>
      <c r="X26">
        <v>1100811166</v>
      </c>
      <c r="Y26">
        <v>1.2999999999999999E-4</v>
      </c>
      <c r="AA26">
        <v>340521.5</v>
      </c>
      <c r="AB26">
        <v>0</v>
      </c>
      <c r="AC26">
        <v>0</v>
      </c>
      <c r="AD26">
        <v>0</v>
      </c>
      <c r="AE26">
        <v>30650</v>
      </c>
      <c r="AF26">
        <v>0</v>
      </c>
      <c r="AG26">
        <v>0</v>
      </c>
      <c r="AH26">
        <v>0</v>
      </c>
      <c r="AI26">
        <v>11.11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1.2999999999999999E-4</v>
      </c>
      <c r="AU26" t="s">
        <v>3</v>
      </c>
      <c r="AV26">
        <v>0</v>
      </c>
      <c r="AW26">
        <v>2</v>
      </c>
      <c r="AX26">
        <v>109189723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7.7999999999999999E-6</v>
      </c>
      <c r="CY26">
        <f t="shared" si="9"/>
        <v>340521.5</v>
      </c>
      <c r="CZ26">
        <f t="shared" si="10"/>
        <v>30650</v>
      </c>
      <c r="DA26">
        <f t="shared" si="11"/>
        <v>11.11</v>
      </c>
      <c r="DB26">
        <f t="shared" si="12"/>
        <v>3.98</v>
      </c>
      <c r="DC26">
        <f t="shared" si="13"/>
        <v>0</v>
      </c>
    </row>
    <row r="27" spans="1:107" x14ac:dyDescent="0.2">
      <c r="A27">
        <f>ROW(Source!A29)</f>
        <v>29</v>
      </c>
      <c r="B27">
        <v>109189372</v>
      </c>
      <c r="C27">
        <v>109189697</v>
      </c>
      <c r="D27">
        <v>76417791</v>
      </c>
      <c r="E27">
        <v>1</v>
      </c>
      <c r="F27">
        <v>1</v>
      </c>
      <c r="G27">
        <v>1</v>
      </c>
      <c r="H27">
        <v>3</v>
      </c>
      <c r="I27" t="s">
        <v>354</v>
      </c>
      <c r="J27" t="s">
        <v>355</v>
      </c>
      <c r="K27" t="s">
        <v>356</v>
      </c>
      <c r="L27">
        <v>1348</v>
      </c>
      <c r="N27">
        <v>1009</v>
      </c>
      <c r="O27" t="s">
        <v>317</v>
      </c>
      <c r="P27" t="s">
        <v>317</v>
      </c>
      <c r="Q27">
        <v>1000</v>
      </c>
      <c r="W27">
        <v>0</v>
      </c>
      <c r="X27">
        <v>-2076670805</v>
      </c>
      <c r="Y27">
        <v>6.0000000000000002E-5</v>
      </c>
      <c r="AA27">
        <v>506243.2</v>
      </c>
      <c r="AB27">
        <v>0</v>
      </c>
      <c r="AC27">
        <v>0</v>
      </c>
      <c r="AD27">
        <v>0</v>
      </c>
      <c r="AE27">
        <v>51447.48</v>
      </c>
      <c r="AF27">
        <v>0</v>
      </c>
      <c r="AG27">
        <v>0</v>
      </c>
      <c r="AH27">
        <v>0</v>
      </c>
      <c r="AI27">
        <v>9.84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109189724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Y27*Source!I29</f>
        <v>3.5999999999999998E-6</v>
      </c>
      <c r="CY27">
        <f t="shared" si="9"/>
        <v>506243.2</v>
      </c>
      <c r="CZ27">
        <f t="shared" si="10"/>
        <v>51447.48</v>
      </c>
      <c r="DA27">
        <f t="shared" si="11"/>
        <v>9.84</v>
      </c>
      <c r="DB27">
        <f t="shared" si="12"/>
        <v>3.09</v>
      </c>
      <c r="DC27">
        <f t="shared" si="13"/>
        <v>0</v>
      </c>
    </row>
    <row r="28" spans="1:107" x14ac:dyDescent="0.2">
      <c r="A28">
        <f>ROW(Source!A29)</f>
        <v>29</v>
      </c>
      <c r="B28">
        <v>109189372</v>
      </c>
      <c r="C28">
        <v>109189697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334</v>
      </c>
      <c r="J28" t="s">
        <v>335</v>
      </c>
      <c r="K28" t="s">
        <v>336</v>
      </c>
      <c r="L28">
        <v>1374</v>
      </c>
      <c r="N28">
        <v>1013</v>
      </c>
      <c r="O28" t="s">
        <v>337</v>
      </c>
      <c r="P28" t="s">
        <v>337</v>
      </c>
      <c r="Q28">
        <v>1</v>
      </c>
      <c r="W28">
        <v>0</v>
      </c>
      <c r="X28">
        <v>-915781824</v>
      </c>
      <c r="Y28">
        <v>12.41</v>
      </c>
      <c r="AA28">
        <v>7.53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7.53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12.41</v>
      </c>
      <c r="AU28" t="s">
        <v>3</v>
      </c>
      <c r="AV28">
        <v>0</v>
      </c>
      <c r="AW28">
        <v>2</v>
      </c>
      <c r="AX28">
        <v>109189725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Y28*Source!I29</f>
        <v>0.74459999999999993</v>
      </c>
      <c r="CY28">
        <f t="shared" si="9"/>
        <v>7.53</v>
      </c>
      <c r="CZ28">
        <f t="shared" si="10"/>
        <v>1</v>
      </c>
      <c r="DA28">
        <f t="shared" si="11"/>
        <v>7.53</v>
      </c>
      <c r="DB28">
        <f t="shared" si="12"/>
        <v>12.41</v>
      </c>
      <c r="DC28">
        <f t="shared" si="13"/>
        <v>0</v>
      </c>
    </row>
    <row r="29" spans="1:107" x14ac:dyDescent="0.2">
      <c r="A29">
        <f>ROW(Source!A30)</f>
        <v>30</v>
      </c>
      <c r="B29">
        <v>109189372</v>
      </c>
      <c r="C29">
        <v>109189726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292</v>
      </c>
      <c r="J29" t="s">
        <v>3</v>
      </c>
      <c r="K29" t="s">
        <v>293</v>
      </c>
      <c r="L29">
        <v>1369</v>
      </c>
      <c r="N29">
        <v>1013</v>
      </c>
      <c r="O29" t="s">
        <v>294</v>
      </c>
      <c r="P29" t="s">
        <v>294</v>
      </c>
      <c r="Q29">
        <v>1</v>
      </c>
      <c r="W29">
        <v>0</v>
      </c>
      <c r="X29">
        <v>604758886</v>
      </c>
      <c r="Y29">
        <v>19.008000000000003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14.08</v>
      </c>
      <c r="AU29" t="s">
        <v>20</v>
      </c>
      <c r="AV29">
        <v>1</v>
      </c>
      <c r="AW29">
        <v>2</v>
      </c>
      <c r="AX29">
        <v>109189738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16.1568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ref="DB29:DB34" si="14">ROUND((ROUND(AT29*CZ29,2)*1.35),6)</f>
        <v>182.85749999999999</v>
      </c>
      <c r="DC29">
        <f t="shared" ref="DC29:DC34" si="15">ROUND((ROUND(AT29*AG29,2)*1.35),6)</f>
        <v>0</v>
      </c>
    </row>
    <row r="30" spans="1:107" x14ac:dyDescent="0.2">
      <c r="A30">
        <f>ROW(Source!A30)</f>
        <v>30</v>
      </c>
      <c r="B30">
        <v>109189372</v>
      </c>
      <c r="C30">
        <v>109189726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24</v>
      </c>
      <c r="J30" t="s">
        <v>3</v>
      </c>
      <c r="K30" t="s">
        <v>295</v>
      </c>
      <c r="L30">
        <v>608254</v>
      </c>
      <c r="N30">
        <v>1013</v>
      </c>
      <c r="O30" t="s">
        <v>296</v>
      </c>
      <c r="P30" t="s">
        <v>296</v>
      </c>
      <c r="Q30">
        <v>1</v>
      </c>
      <c r="W30">
        <v>0</v>
      </c>
      <c r="X30">
        <v>-185737400</v>
      </c>
      <c r="Y30">
        <v>0.27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</v>
      </c>
      <c r="AU30" t="s">
        <v>20</v>
      </c>
      <c r="AV30">
        <v>2</v>
      </c>
      <c r="AW30">
        <v>2</v>
      </c>
      <c r="AX30">
        <v>109189739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0.22950000000000001</v>
      </c>
      <c r="CY30">
        <f>AD30</f>
        <v>0</v>
      </c>
      <c r="CZ30">
        <f>AH30</f>
        <v>0</v>
      </c>
      <c r="DA30">
        <f>AL30</f>
        <v>1</v>
      </c>
      <c r="DB30">
        <f t="shared" si="14"/>
        <v>0</v>
      </c>
      <c r="DC30">
        <f t="shared" si="15"/>
        <v>0</v>
      </c>
    </row>
    <row r="31" spans="1:107" x14ac:dyDescent="0.2">
      <c r="A31">
        <f>ROW(Source!A30)</f>
        <v>30</v>
      </c>
      <c r="B31">
        <v>109189372</v>
      </c>
      <c r="C31">
        <v>109189726</v>
      </c>
      <c r="D31">
        <v>76432618</v>
      </c>
      <c r="E31">
        <v>1</v>
      </c>
      <c r="F31">
        <v>1</v>
      </c>
      <c r="G31">
        <v>1</v>
      </c>
      <c r="H31">
        <v>2</v>
      </c>
      <c r="I31" t="s">
        <v>297</v>
      </c>
      <c r="J31" t="s">
        <v>298</v>
      </c>
      <c r="K31" t="s">
        <v>299</v>
      </c>
      <c r="L31">
        <v>1368</v>
      </c>
      <c r="N31">
        <v>1011</v>
      </c>
      <c r="O31" t="s">
        <v>300</v>
      </c>
      <c r="P31" t="s">
        <v>300</v>
      </c>
      <c r="Q31">
        <v>1</v>
      </c>
      <c r="W31">
        <v>0</v>
      </c>
      <c r="X31">
        <v>783836208</v>
      </c>
      <c r="Y31">
        <v>0.27</v>
      </c>
      <c r="AA31">
        <v>0</v>
      </c>
      <c r="AB31">
        <v>1124.33</v>
      </c>
      <c r="AC31">
        <v>466.56</v>
      </c>
      <c r="AD31">
        <v>0</v>
      </c>
      <c r="AE31">
        <v>0</v>
      </c>
      <c r="AF31">
        <v>134.65</v>
      </c>
      <c r="AG31">
        <v>13.5</v>
      </c>
      <c r="AH31">
        <v>0</v>
      </c>
      <c r="AI31">
        <v>1</v>
      </c>
      <c r="AJ31">
        <v>8.35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</v>
      </c>
      <c r="AU31" t="s">
        <v>20</v>
      </c>
      <c r="AV31">
        <v>0</v>
      </c>
      <c r="AW31">
        <v>2</v>
      </c>
      <c r="AX31">
        <v>109189740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0.22950000000000001</v>
      </c>
      <c r="CY31">
        <f>AB31</f>
        <v>1124.33</v>
      </c>
      <c r="CZ31">
        <f>AF31</f>
        <v>134.65</v>
      </c>
      <c r="DA31">
        <f>AJ31</f>
        <v>8.35</v>
      </c>
      <c r="DB31">
        <f t="shared" si="14"/>
        <v>36.355499999999999</v>
      </c>
      <c r="DC31">
        <f t="shared" si="15"/>
        <v>3.645</v>
      </c>
    </row>
    <row r="32" spans="1:107" x14ac:dyDescent="0.2">
      <c r="A32">
        <f>ROW(Source!A30)</f>
        <v>30</v>
      </c>
      <c r="B32">
        <v>109189372</v>
      </c>
      <c r="C32">
        <v>109189726</v>
      </c>
      <c r="D32">
        <v>76432714</v>
      </c>
      <c r="E32">
        <v>1</v>
      </c>
      <c r="F32">
        <v>1</v>
      </c>
      <c r="G32">
        <v>1</v>
      </c>
      <c r="H32">
        <v>2</v>
      </c>
      <c r="I32" t="s">
        <v>357</v>
      </c>
      <c r="J32" t="s">
        <v>358</v>
      </c>
      <c r="K32" t="s">
        <v>359</v>
      </c>
      <c r="L32">
        <v>1368</v>
      </c>
      <c r="N32">
        <v>1011</v>
      </c>
      <c r="O32" t="s">
        <v>300</v>
      </c>
      <c r="P32" t="s">
        <v>300</v>
      </c>
      <c r="Q32">
        <v>1</v>
      </c>
      <c r="W32">
        <v>0</v>
      </c>
      <c r="X32">
        <v>-426164714</v>
      </c>
      <c r="Y32">
        <v>4.5090000000000003</v>
      </c>
      <c r="AA32">
        <v>0</v>
      </c>
      <c r="AB32">
        <v>10.31</v>
      </c>
      <c r="AC32">
        <v>0</v>
      </c>
      <c r="AD32">
        <v>0</v>
      </c>
      <c r="AE32">
        <v>0</v>
      </c>
      <c r="AF32">
        <v>2.37</v>
      </c>
      <c r="AG32">
        <v>0</v>
      </c>
      <c r="AH32">
        <v>0</v>
      </c>
      <c r="AI32">
        <v>1</v>
      </c>
      <c r="AJ32">
        <v>4.3499999999999996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3.34</v>
      </c>
      <c r="AU32" t="s">
        <v>20</v>
      </c>
      <c r="AV32">
        <v>0</v>
      </c>
      <c r="AW32">
        <v>2</v>
      </c>
      <c r="AX32">
        <v>109189741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Y32*Source!I30</f>
        <v>3.8326500000000001</v>
      </c>
      <c r="CY32">
        <f>AB32</f>
        <v>10.31</v>
      </c>
      <c r="CZ32">
        <f>AF32</f>
        <v>2.37</v>
      </c>
      <c r="DA32">
        <f>AJ32</f>
        <v>4.3499999999999996</v>
      </c>
      <c r="DB32">
        <f t="shared" si="14"/>
        <v>10.692</v>
      </c>
      <c r="DC32">
        <f t="shared" si="15"/>
        <v>0</v>
      </c>
    </row>
    <row r="33" spans="1:107" x14ac:dyDescent="0.2">
      <c r="A33">
        <f>ROW(Source!A30)</f>
        <v>30</v>
      </c>
      <c r="B33">
        <v>109189372</v>
      </c>
      <c r="C33">
        <v>109189726</v>
      </c>
      <c r="D33">
        <v>76432726</v>
      </c>
      <c r="E33">
        <v>1</v>
      </c>
      <c r="F33">
        <v>1</v>
      </c>
      <c r="G33">
        <v>1</v>
      </c>
      <c r="H33">
        <v>2</v>
      </c>
      <c r="I33" t="s">
        <v>360</v>
      </c>
      <c r="J33" t="s">
        <v>361</v>
      </c>
      <c r="K33" t="s">
        <v>362</v>
      </c>
      <c r="L33">
        <v>1368</v>
      </c>
      <c r="N33">
        <v>1011</v>
      </c>
      <c r="O33" t="s">
        <v>300</v>
      </c>
      <c r="P33" t="s">
        <v>300</v>
      </c>
      <c r="Q33">
        <v>1</v>
      </c>
      <c r="W33">
        <v>0</v>
      </c>
      <c r="X33">
        <v>1983991698</v>
      </c>
      <c r="Y33">
        <v>4.5090000000000003</v>
      </c>
      <c r="AA33">
        <v>0</v>
      </c>
      <c r="AB33">
        <v>32.619999999999997</v>
      </c>
      <c r="AC33">
        <v>0</v>
      </c>
      <c r="AD33">
        <v>0</v>
      </c>
      <c r="AE33">
        <v>0</v>
      </c>
      <c r="AF33">
        <v>3.6</v>
      </c>
      <c r="AG33">
        <v>0</v>
      </c>
      <c r="AH33">
        <v>0</v>
      </c>
      <c r="AI33">
        <v>1</v>
      </c>
      <c r="AJ33">
        <v>9.06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3.34</v>
      </c>
      <c r="AU33" t="s">
        <v>20</v>
      </c>
      <c r="AV33">
        <v>0</v>
      </c>
      <c r="AW33">
        <v>2</v>
      </c>
      <c r="AX33">
        <v>109189742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Y33*Source!I30</f>
        <v>3.8326500000000001</v>
      </c>
      <c r="CY33">
        <f>AB33</f>
        <v>32.619999999999997</v>
      </c>
      <c r="CZ33">
        <f>AF33</f>
        <v>3.6</v>
      </c>
      <c r="DA33">
        <f>AJ33</f>
        <v>9.06</v>
      </c>
      <c r="DB33">
        <f t="shared" si="14"/>
        <v>16.227</v>
      </c>
      <c r="DC33">
        <f t="shared" si="15"/>
        <v>0</v>
      </c>
    </row>
    <row r="34" spans="1:107" x14ac:dyDescent="0.2">
      <c r="A34">
        <f>ROW(Source!A30)</f>
        <v>30</v>
      </c>
      <c r="B34">
        <v>109189372</v>
      </c>
      <c r="C34">
        <v>109189726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307</v>
      </c>
      <c r="J34" t="s">
        <v>308</v>
      </c>
      <c r="K34" t="s">
        <v>309</v>
      </c>
      <c r="L34">
        <v>1368</v>
      </c>
      <c r="N34">
        <v>1011</v>
      </c>
      <c r="O34" t="s">
        <v>300</v>
      </c>
      <c r="P34" t="s">
        <v>300</v>
      </c>
      <c r="Q34">
        <v>1</v>
      </c>
      <c r="W34">
        <v>0</v>
      </c>
      <c r="X34">
        <v>1230759911</v>
      </c>
      <c r="Y34">
        <v>0.27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</v>
      </c>
      <c r="AU34" t="s">
        <v>20</v>
      </c>
      <c r="AV34">
        <v>0</v>
      </c>
      <c r="AW34">
        <v>2</v>
      </c>
      <c r="AX34">
        <v>109189743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Y34*Source!I30</f>
        <v>0.22950000000000001</v>
      </c>
      <c r="CY34">
        <f>AB34</f>
        <v>1575.16</v>
      </c>
      <c r="CZ34">
        <f>AF34</f>
        <v>87.17</v>
      </c>
      <c r="DA34">
        <f>AJ34</f>
        <v>18.07</v>
      </c>
      <c r="DB34">
        <f t="shared" si="14"/>
        <v>23.5305</v>
      </c>
      <c r="DC34">
        <f t="shared" si="15"/>
        <v>3.1320000000000001</v>
      </c>
    </row>
    <row r="35" spans="1:107" x14ac:dyDescent="0.2">
      <c r="A35">
        <f>ROW(Source!A30)</f>
        <v>30</v>
      </c>
      <c r="B35">
        <v>109189372</v>
      </c>
      <c r="C35">
        <v>109189726</v>
      </c>
      <c r="D35">
        <v>76369770</v>
      </c>
      <c r="E35">
        <v>1</v>
      </c>
      <c r="F35">
        <v>1</v>
      </c>
      <c r="G35">
        <v>1</v>
      </c>
      <c r="H35">
        <v>3</v>
      </c>
      <c r="I35" t="s">
        <v>363</v>
      </c>
      <c r="J35" t="s">
        <v>364</v>
      </c>
      <c r="K35" t="s">
        <v>365</v>
      </c>
      <c r="L35">
        <v>1348</v>
      </c>
      <c r="N35">
        <v>1009</v>
      </c>
      <c r="O35" t="s">
        <v>317</v>
      </c>
      <c r="P35" t="s">
        <v>317</v>
      </c>
      <c r="Q35">
        <v>1000</v>
      </c>
      <c r="W35">
        <v>0</v>
      </c>
      <c r="X35">
        <v>546198954</v>
      </c>
      <c r="Y35">
        <v>6.2E-4</v>
      </c>
      <c r="AA35">
        <v>98445.6</v>
      </c>
      <c r="AB35">
        <v>0</v>
      </c>
      <c r="AC35">
        <v>0</v>
      </c>
      <c r="AD35">
        <v>0</v>
      </c>
      <c r="AE35">
        <v>12430</v>
      </c>
      <c r="AF35">
        <v>0</v>
      </c>
      <c r="AG35">
        <v>0</v>
      </c>
      <c r="AH35">
        <v>0</v>
      </c>
      <c r="AI35">
        <v>7.92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6.2E-4</v>
      </c>
      <c r="AU35" t="s">
        <v>3</v>
      </c>
      <c r="AV35">
        <v>0</v>
      </c>
      <c r="AW35">
        <v>2</v>
      </c>
      <c r="AX35">
        <v>109189744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Y35*Source!I30</f>
        <v>5.2700000000000002E-4</v>
      </c>
      <c r="CY35">
        <f>AA35</f>
        <v>98445.6</v>
      </c>
      <c r="CZ35">
        <f>AE35</f>
        <v>12430</v>
      </c>
      <c r="DA35">
        <f>AI35</f>
        <v>7.92</v>
      </c>
      <c r="DB35">
        <f>ROUND(ROUND(AT35*CZ35,2),6)</f>
        <v>7.71</v>
      </c>
      <c r="DC35">
        <f>ROUND(ROUND(AT35*AG35,2),6)</f>
        <v>0</v>
      </c>
    </row>
    <row r="36" spans="1:107" x14ac:dyDescent="0.2">
      <c r="A36">
        <f>ROW(Source!A30)</f>
        <v>30</v>
      </c>
      <c r="B36">
        <v>109189372</v>
      </c>
      <c r="C36">
        <v>109189726</v>
      </c>
      <c r="D36">
        <v>76370623</v>
      </c>
      <c r="E36">
        <v>1</v>
      </c>
      <c r="F36">
        <v>1</v>
      </c>
      <c r="G36">
        <v>1</v>
      </c>
      <c r="H36">
        <v>3</v>
      </c>
      <c r="I36" t="s">
        <v>366</v>
      </c>
      <c r="J36" t="s">
        <v>367</v>
      </c>
      <c r="K36" t="s">
        <v>368</v>
      </c>
      <c r="L36">
        <v>1308</v>
      </c>
      <c r="N36">
        <v>1003</v>
      </c>
      <c r="O36" t="s">
        <v>27</v>
      </c>
      <c r="P36" t="s">
        <v>27</v>
      </c>
      <c r="Q36">
        <v>100</v>
      </c>
      <c r="W36">
        <v>0</v>
      </c>
      <c r="X36">
        <v>611857035</v>
      </c>
      <c r="Y36">
        <v>2.4500000000000001E-2</v>
      </c>
      <c r="AA36">
        <v>565.69000000000005</v>
      </c>
      <c r="AB36">
        <v>0</v>
      </c>
      <c r="AC36">
        <v>0</v>
      </c>
      <c r="AD36">
        <v>0</v>
      </c>
      <c r="AE36">
        <v>120.36</v>
      </c>
      <c r="AF36">
        <v>0</v>
      </c>
      <c r="AG36">
        <v>0</v>
      </c>
      <c r="AH36">
        <v>0</v>
      </c>
      <c r="AI36">
        <v>4.7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2.4500000000000001E-2</v>
      </c>
      <c r="AU36" t="s">
        <v>3</v>
      </c>
      <c r="AV36">
        <v>0</v>
      </c>
      <c r="AW36">
        <v>2</v>
      </c>
      <c r="AX36">
        <v>109189745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Y36*Source!I30</f>
        <v>2.0825E-2</v>
      </c>
      <c r="CY36">
        <f>AA36</f>
        <v>565.69000000000005</v>
      </c>
      <c r="CZ36">
        <f>AE36</f>
        <v>120.36</v>
      </c>
      <c r="DA36">
        <f>AI36</f>
        <v>4.7</v>
      </c>
      <c r="DB36">
        <f>ROUND(ROUND(AT36*CZ36,2),6)</f>
        <v>2.95</v>
      </c>
      <c r="DC36">
        <f>ROUND(ROUND(AT36*AG36,2),6)</f>
        <v>0</v>
      </c>
    </row>
    <row r="37" spans="1:107" x14ac:dyDescent="0.2">
      <c r="A37">
        <f>ROW(Source!A30)</f>
        <v>30</v>
      </c>
      <c r="B37">
        <v>109189372</v>
      </c>
      <c r="C37">
        <v>109189726</v>
      </c>
      <c r="D37">
        <v>76383696</v>
      </c>
      <c r="E37">
        <v>1</v>
      </c>
      <c r="F37">
        <v>1</v>
      </c>
      <c r="G37">
        <v>1</v>
      </c>
      <c r="H37">
        <v>3</v>
      </c>
      <c r="I37" t="s">
        <v>369</v>
      </c>
      <c r="J37" t="s">
        <v>370</v>
      </c>
      <c r="K37" t="s">
        <v>371</v>
      </c>
      <c r="L37">
        <v>1348</v>
      </c>
      <c r="N37">
        <v>1009</v>
      </c>
      <c r="O37" t="s">
        <v>317</v>
      </c>
      <c r="P37" t="s">
        <v>317</v>
      </c>
      <c r="Q37">
        <v>1000</v>
      </c>
      <c r="W37">
        <v>0</v>
      </c>
      <c r="X37">
        <v>-2033855571</v>
      </c>
      <c r="Y37">
        <v>7.2000000000000005E-4</v>
      </c>
      <c r="AA37">
        <v>86292.69</v>
      </c>
      <c r="AB37">
        <v>0</v>
      </c>
      <c r="AC37">
        <v>0</v>
      </c>
      <c r="AD37">
        <v>0</v>
      </c>
      <c r="AE37">
        <v>9073.89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7.2000000000000005E-4</v>
      </c>
      <c r="AU37" t="s">
        <v>3</v>
      </c>
      <c r="AV37">
        <v>0</v>
      </c>
      <c r="AW37">
        <v>2</v>
      </c>
      <c r="AX37">
        <v>109189746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Y37*Source!I30</f>
        <v>6.1200000000000002E-4</v>
      </c>
      <c r="CY37">
        <f>AA37</f>
        <v>86292.69</v>
      </c>
      <c r="CZ37">
        <f>AE37</f>
        <v>9073.89</v>
      </c>
      <c r="DA37">
        <f>AI37</f>
        <v>9.51</v>
      </c>
      <c r="DB37">
        <f>ROUND(ROUND(AT37*CZ37,2),6)</f>
        <v>6.53</v>
      </c>
      <c r="DC37">
        <f>ROUND(ROUND(AT37*AG37,2),6)</f>
        <v>0</v>
      </c>
    </row>
    <row r="38" spans="1:107" x14ac:dyDescent="0.2">
      <c r="A38">
        <f>ROW(Source!A30)</f>
        <v>30</v>
      </c>
      <c r="B38">
        <v>109189372</v>
      </c>
      <c r="C38">
        <v>109189726</v>
      </c>
      <c r="D38">
        <v>76417973</v>
      </c>
      <c r="E38">
        <v>1</v>
      </c>
      <c r="F38">
        <v>1</v>
      </c>
      <c r="G38">
        <v>1</v>
      </c>
      <c r="H38">
        <v>3</v>
      </c>
      <c r="I38" t="s">
        <v>372</v>
      </c>
      <c r="J38" t="s">
        <v>373</v>
      </c>
      <c r="K38" t="s">
        <v>374</v>
      </c>
      <c r="L38">
        <v>1346</v>
      </c>
      <c r="N38">
        <v>1009</v>
      </c>
      <c r="O38" t="s">
        <v>321</v>
      </c>
      <c r="P38" t="s">
        <v>321</v>
      </c>
      <c r="Q38">
        <v>1</v>
      </c>
      <c r="W38">
        <v>0</v>
      </c>
      <c r="X38">
        <v>-993947972</v>
      </c>
      <c r="Y38">
        <v>0.25</v>
      </c>
      <c r="AA38">
        <v>711.37</v>
      </c>
      <c r="AB38">
        <v>0</v>
      </c>
      <c r="AC38">
        <v>0</v>
      </c>
      <c r="AD38">
        <v>0</v>
      </c>
      <c r="AE38">
        <v>68.27</v>
      </c>
      <c r="AF38">
        <v>0</v>
      </c>
      <c r="AG38">
        <v>0</v>
      </c>
      <c r="AH38">
        <v>0</v>
      </c>
      <c r="AI38">
        <v>10.42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0.25</v>
      </c>
      <c r="AU38" t="s">
        <v>3</v>
      </c>
      <c r="AV38">
        <v>0</v>
      </c>
      <c r="AW38">
        <v>2</v>
      </c>
      <c r="AX38">
        <v>109189747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Y38*Source!I30</f>
        <v>0.21249999999999999</v>
      </c>
      <c r="CY38">
        <f>AA38</f>
        <v>711.37</v>
      </c>
      <c r="CZ38">
        <f>AE38</f>
        <v>68.27</v>
      </c>
      <c r="DA38">
        <f>AI38</f>
        <v>10.42</v>
      </c>
      <c r="DB38">
        <f>ROUND(ROUND(AT38*CZ38,2),6)</f>
        <v>17.07</v>
      </c>
      <c r="DC38">
        <f>ROUND(ROUND(AT38*AG38,2),6)</f>
        <v>0</v>
      </c>
    </row>
    <row r="39" spans="1:107" x14ac:dyDescent="0.2">
      <c r="A39">
        <f>ROW(Source!A30)</f>
        <v>30</v>
      </c>
      <c r="B39">
        <v>109189372</v>
      </c>
      <c r="C39">
        <v>109189726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334</v>
      </c>
      <c r="J39" t="s">
        <v>335</v>
      </c>
      <c r="K39" t="s">
        <v>336</v>
      </c>
      <c r="L39">
        <v>1374</v>
      </c>
      <c r="N39">
        <v>1013</v>
      </c>
      <c r="O39" t="s">
        <v>337</v>
      </c>
      <c r="P39" t="s">
        <v>337</v>
      </c>
      <c r="Q39">
        <v>1</v>
      </c>
      <c r="W39">
        <v>0</v>
      </c>
      <c r="X39">
        <v>-915781824</v>
      </c>
      <c r="Y39">
        <v>2.71</v>
      </c>
      <c r="AA39">
        <v>7.53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7.53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2.71</v>
      </c>
      <c r="AU39" t="s">
        <v>3</v>
      </c>
      <c r="AV39">
        <v>0</v>
      </c>
      <c r="AW39">
        <v>2</v>
      </c>
      <c r="AX39">
        <v>109189748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Y39*Source!I30</f>
        <v>2.3035000000000001</v>
      </c>
      <c r="CY39">
        <f>AA39</f>
        <v>7.53</v>
      </c>
      <c r="CZ39">
        <f>AE39</f>
        <v>1</v>
      </c>
      <c r="DA39">
        <f>AI39</f>
        <v>7.53</v>
      </c>
      <c r="DB39">
        <f>ROUND(ROUND(AT39*CZ39,2),6)</f>
        <v>2.71</v>
      </c>
      <c r="DC39">
        <f>ROUND(ROUND(AT39*AG39,2),6)</f>
        <v>0</v>
      </c>
    </row>
    <row r="40" spans="1:107" x14ac:dyDescent="0.2">
      <c r="A40">
        <f>ROW(Source!A31)</f>
        <v>31</v>
      </c>
      <c r="B40">
        <v>109189372</v>
      </c>
      <c r="C40">
        <v>109189749</v>
      </c>
      <c r="D40">
        <v>76626212</v>
      </c>
      <c r="E40">
        <v>1</v>
      </c>
      <c r="F40">
        <v>1</v>
      </c>
      <c r="G40">
        <v>1</v>
      </c>
      <c r="H40">
        <v>1</v>
      </c>
      <c r="I40" t="s">
        <v>375</v>
      </c>
      <c r="J40" t="s">
        <v>3</v>
      </c>
      <c r="K40" t="s">
        <v>376</v>
      </c>
      <c r="L40">
        <v>1369</v>
      </c>
      <c r="N40">
        <v>1013</v>
      </c>
      <c r="O40" t="s">
        <v>294</v>
      </c>
      <c r="P40" t="s">
        <v>294</v>
      </c>
      <c r="Q40">
        <v>1</v>
      </c>
      <c r="W40">
        <v>0</v>
      </c>
      <c r="X40">
        <v>931378261</v>
      </c>
      <c r="Y40">
        <v>22.680000000000003</v>
      </c>
      <c r="AA40">
        <v>0</v>
      </c>
      <c r="AB40">
        <v>0</v>
      </c>
      <c r="AC40">
        <v>0</v>
      </c>
      <c r="AD40">
        <v>9.92</v>
      </c>
      <c r="AE40">
        <v>0</v>
      </c>
      <c r="AF40">
        <v>0</v>
      </c>
      <c r="AG40">
        <v>0</v>
      </c>
      <c r="AH40">
        <v>9.92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16.8</v>
      </c>
      <c r="AU40" t="s">
        <v>20</v>
      </c>
      <c r="AV40">
        <v>1</v>
      </c>
      <c r="AW40">
        <v>2</v>
      </c>
      <c r="AX40">
        <v>109189763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Y40*Source!I31</f>
        <v>26.308800000000002</v>
      </c>
      <c r="CY40">
        <f>AD40</f>
        <v>9.92</v>
      </c>
      <c r="CZ40">
        <f>AH40</f>
        <v>9.92</v>
      </c>
      <c r="DA40">
        <f>AL40</f>
        <v>1</v>
      </c>
      <c r="DB40">
        <f>ROUND((ROUND(AT40*CZ40,2)*1.35),6)</f>
        <v>224.99100000000001</v>
      </c>
      <c r="DC40">
        <f>ROUND((ROUND(AT40*AG40,2)*1.35),6)</f>
        <v>0</v>
      </c>
    </row>
    <row r="41" spans="1:107" x14ac:dyDescent="0.2">
      <c r="A41">
        <f>ROW(Source!A31)</f>
        <v>31</v>
      </c>
      <c r="B41">
        <v>109189372</v>
      </c>
      <c r="C41">
        <v>109189749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24</v>
      </c>
      <c r="J41" t="s">
        <v>3</v>
      </c>
      <c r="K41" t="s">
        <v>295</v>
      </c>
      <c r="L41">
        <v>608254</v>
      </c>
      <c r="N41">
        <v>1013</v>
      </c>
      <c r="O41" t="s">
        <v>296</v>
      </c>
      <c r="P41" t="s">
        <v>296</v>
      </c>
      <c r="Q41">
        <v>1</v>
      </c>
      <c r="W41">
        <v>0</v>
      </c>
      <c r="X41">
        <v>-185737400</v>
      </c>
      <c r="Y41">
        <v>1.3500000000000002E-2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20</v>
      </c>
      <c r="AV41">
        <v>2</v>
      </c>
      <c r="AW41">
        <v>2</v>
      </c>
      <c r="AX41">
        <v>109189764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Y41*Source!I31</f>
        <v>1.566E-2</v>
      </c>
      <c r="CY41">
        <f>AD41</f>
        <v>0</v>
      </c>
      <c r="CZ41">
        <f>AH41</f>
        <v>0</v>
      </c>
      <c r="DA41">
        <f>AL41</f>
        <v>1</v>
      </c>
      <c r="DB41">
        <f>ROUND((ROUND(AT41*CZ41,2)*1.35),6)</f>
        <v>0</v>
      </c>
      <c r="DC41">
        <f>ROUND((ROUND(AT41*AG41,2)*1.35),6)</f>
        <v>0</v>
      </c>
    </row>
    <row r="42" spans="1:107" x14ac:dyDescent="0.2">
      <c r="A42">
        <f>ROW(Source!A31)</f>
        <v>31</v>
      </c>
      <c r="B42">
        <v>109189372</v>
      </c>
      <c r="C42">
        <v>109189749</v>
      </c>
      <c r="D42">
        <v>76432618</v>
      </c>
      <c r="E42">
        <v>1</v>
      </c>
      <c r="F42">
        <v>1</v>
      </c>
      <c r="G42">
        <v>1</v>
      </c>
      <c r="H42">
        <v>2</v>
      </c>
      <c r="I42" t="s">
        <v>297</v>
      </c>
      <c r="J42" t="s">
        <v>298</v>
      </c>
      <c r="K42" t="s">
        <v>299</v>
      </c>
      <c r="L42">
        <v>1368</v>
      </c>
      <c r="N42">
        <v>1011</v>
      </c>
      <c r="O42" t="s">
        <v>300</v>
      </c>
      <c r="P42" t="s">
        <v>300</v>
      </c>
      <c r="Q42">
        <v>1</v>
      </c>
      <c r="W42">
        <v>0</v>
      </c>
      <c r="X42">
        <v>783836208</v>
      </c>
      <c r="Y42">
        <v>1.3500000000000002E-2</v>
      </c>
      <c r="AA42">
        <v>0</v>
      </c>
      <c r="AB42">
        <v>1124.33</v>
      </c>
      <c r="AC42">
        <v>466.56</v>
      </c>
      <c r="AD42">
        <v>0</v>
      </c>
      <c r="AE42">
        <v>0</v>
      </c>
      <c r="AF42">
        <v>134.65</v>
      </c>
      <c r="AG42">
        <v>13.5</v>
      </c>
      <c r="AH42">
        <v>0</v>
      </c>
      <c r="AI42">
        <v>1</v>
      </c>
      <c r="AJ42">
        <v>8.35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20</v>
      </c>
      <c r="AV42">
        <v>0</v>
      </c>
      <c r="AW42">
        <v>2</v>
      </c>
      <c r="AX42">
        <v>109189765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Y42*Source!I31</f>
        <v>1.566E-2</v>
      </c>
      <c r="CY42">
        <f>AB42</f>
        <v>1124.33</v>
      </c>
      <c r="CZ42">
        <f>AF42</f>
        <v>134.65</v>
      </c>
      <c r="DA42">
        <f>AJ42</f>
        <v>8.35</v>
      </c>
      <c r="DB42">
        <f>ROUND((ROUND(AT42*CZ42,2)*1.35),6)</f>
        <v>1.8225</v>
      </c>
      <c r="DC42">
        <f>ROUND((ROUND(AT42*AG42,2)*1.35),6)</f>
        <v>0.189</v>
      </c>
    </row>
    <row r="43" spans="1:107" x14ac:dyDescent="0.2">
      <c r="A43">
        <f>ROW(Source!A31)</f>
        <v>31</v>
      </c>
      <c r="B43">
        <v>109189372</v>
      </c>
      <c r="C43">
        <v>109189749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307</v>
      </c>
      <c r="J43" t="s">
        <v>308</v>
      </c>
      <c r="K43" t="s">
        <v>309</v>
      </c>
      <c r="L43">
        <v>1368</v>
      </c>
      <c r="N43">
        <v>1011</v>
      </c>
      <c r="O43" t="s">
        <v>300</v>
      </c>
      <c r="P43" t="s">
        <v>300</v>
      </c>
      <c r="Q43">
        <v>1</v>
      </c>
      <c r="W43">
        <v>0</v>
      </c>
      <c r="X43">
        <v>1230759911</v>
      </c>
      <c r="Y43">
        <v>1.3500000000000002E-2</v>
      </c>
      <c r="AA43">
        <v>0</v>
      </c>
      <c r="AB43">
        <v>1575.16</v>
      </c>
      <c r="AC43">
        <v>400.9</v>
      </c>
      <c r="AD43">
        <v>0</v>
      </c>
      <c r="AE43">
        <v>0</v>
      </c>
      <c r="AF43">
        <v>87.17</v>
      </c>
      <c r="AG43">
        <v>11.6</v>
      </c>
      <c r="AH43">
        <v>0</v>
      </c>
      <c r="AI43">
        <v>1</v>
      </c>
      <c r="AJ43">
        <v>18.07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20</v>
      </c>
      <c r="AV43">
        <v>0</v>
      </c>
      <c r="AW43">
        <v>2</v>
      </c>
      <c r="AX43">
        <v>109189766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Y43*Source!I31</f>
        <v>1.566E-2</v>
      </c>
      <c r="CY43">
        <f>AB43</f>
        <v>1575.16</v>
      </c>
      <c r="CZ43">
        <f>AF43</f>
        <v>87.17</v>
      </c>
      <c r="DA43">
        <f>AJ43</f>
        <v>18.07</v>
      </c>
      <c r="DB43">
        <f>ROUND((ROUND(AT43*CZ43,2)*1.35),6)</f>
        <v>1.1745000000000001</v>
      </c>
      <c r="DC43">
        <f>ROUND((ROUND(AT43*AG43,2)*1.35),6)</f>
        <v>0.16200000000000001</v>
      </c>
    </row>
    <row r="44" spans="1:107" x14ac:dyDescent="0.2">
      <c r="A44">
        <f>ROW(Source!A31)</f>
        <v>31</v>
      </c>
      <c r="B44">
        <v>109189372</v>
      </c>
      <c r="C44">
        <v>109189749</v>
      </c>
      <c r="D44">
        <v>76368996</v>
      </c>
      <c r="E44">
        <v>1</v>
      </c>
      <c r="F44">
        <v>1</v>
      </c>
      <c r="G44">
        <v>1</v>
      </c>
      <c r="H44">
        <v>3</v>
      </c>
      <c r="I44" t="s">
        <v>377</v>
      </c>
      <c r="J44" t="s">
        <v>378</v>
      </c>
      <c r="K44" t="s">
        <v>379</v>
      </c>
      <c r="L44">
        <v>1348</v>
      </c>
      <c r="N44">
        <v>1009</v>
      </c>
      <c r="O44" t="s">
        <v>317</v>
      </c>
      <c r="P44" t="s">
        <v>317</v>
      </c>
      <c r="Q44">
        <v>1000</v>
      </c>
      <c r="W44">
        <v>0</v>
      </c>
      <c r="X44">
        <v>-427086077</v>
      </c>
      <c r="Y44">
        <v>1E-4</v>
      </c>
      <c r="AA44">
        <v>188136</v>
      </c>
      <c r="AB44">
        <v>0</v>
      </c>
      <c r="AC44">
        <v>0</v>
      </c>
      <c r="AD44">
        <v>0</v>
      </c>
      <c r="AE44">
        <v>70200</v>
      </c>
      <c r="AF44">
        <v>0</v>
      </c>
      <c r="AG44">
        <v>0</v>
      </c>
      <c r="AH44">
        <v>0</v>
      </c>
      <c r="AI44">
        <v>2.68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1E-4</v>
      </c>
      <c r="AU44" t="s">
        <v>3</v>
      </c>
      <c r="AV44">
        <v>0</v>
      </c>
      <c r="AW44">
        <v>2</v>
      </c>
      <c r="AX44">
        <v>109189767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Y44*Source!I31</f>
        <v>1.16E-4</v>
      </c>
      <c r="CY44">
        <f t="shared" ref="CY44:CY52" si="16">AA44</f>
        <v>188136</v>
      </c>
      <c r="CZ44">
        <f t="shared" ref="CZ44:CZ52" si="17">AE44</f>
        <v>70200</v>
      </c>
      <c r="DA44">
        <f t="shared" ref="DA44:DA52" si="18">AI44</f>
        <v>2.68</v>
      </c>
      <c r="DB44">
        <f t="shared" ref="DB44:DB52" si="19">ROUND(ROUND(AT44*CZ44,2),6)</f>
        <v>7.02</v>
      </c>
      <c r="DC44">
        <f t="shared" ref="DC44:DC52" si="20">ROUND(ROUND(AT44*AG44,2),6)</f>
        <v>0</v>
      </c>
    </row>
    <row r="45" spans="1:107" x14ac:dyDescent="0.2">
      <c r="A45">
        <f>ROW(Source!A31)</f>
        <v>31</v>
      </c>
      <c r="B45">
        <v>109189372</v>
      </c>
      <c r="C45">
        <v>109189749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380</v>
      </c>
      <c r="J45" t="s">
        <v>381</v>
      </c>
      <c r="K45" t="s">
        <v>382</v>
      </c>
      <c r="L45">
        <v>1346</v>
      </c>
      <c r="N45">
        <v>1009</v>
      </c>
      <c r="O45" t="s">
        <v>321</v>
      </c>
      <c r="P45" t="s">
        <v>321</v>
      </c>
      <c r="Q45">
        <v>1</v>
      </c>
      <c r="W45">
        <v>0</v>
      </c>
      <c r="X45">
        <v>326902400</v>
      </c>
      <c r="Y45">
        <v>0.02</v>
      </c>
      <c r="AA45">
        <v>204.88</v>
      </c>
      <c r="AB45">
        <v>0</v>
      </c>
      <c r="AC45">
        <v>0</v>
      </c>
      <c r="AD45">
        <v>0</v>
      </c>
      <c r="AE45">
        <v>18.899999999999999</v>
      </c>
      <c r="AF45">
        <v>0</v>
      </c>
      <c r="AG45">
        <v>0</v>
      </c>
      <c r="AH45">
        <v>0</v>
      </c>
      <c r="AI45">
        <v>10.84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109189768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Y45*Source!I31</f>
        <v>2.3199999999999998E-2</v>
      </c>
      <c r="CY45">
        <f t="shared" si="16"/>
        <v>204.88</v>
      </c>
      <c r="CZ45">
        <f t="shared" si="17"/>
        <v>18.899999999999999</v>
      </c>
      <c r="DA45">
        <f t="shared" si="18"/>
        <v>10.84</v>
      </c>
      <c r="DB45">
        <f t="shared" si="19"/>
        <v>0.38</v>
      </c>
      <c r="DC45">
        <f t="shared" si="20"/>
        <v>0</v>
      </c>
    </row>
    <row r="46" spans="1:107" x14ac:dyDescent="0.2">
      <c r="A46">
        <f>ROW(Source!A31)</f>
        <v>31</v>
      </c>
      <c r="B46">
        <v>109189372</v>
      </c>
      <c r="C46">
        <v>109189749</v>
      </c>
      <c r="D46">
        <v>76370537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1346</v>
      </c>
      <c r="N46">
        <v>1009</v>
      </c>
      <c r="O46" t="s">
        <v>321</v>
      </c>
      <c r="P46" t="s">
        <v>321</v>
      </c>
      <c r="Q46">
        <v>1</v>
      </c>
      <c r="W46">
        <v>0</v>
      </c>
      <c r="X46">
        <v>-1088339451</v>
      </c>
      <c r="Y46">
        <v>0.01</v>
      </c>
      <c r="AA46">
        <v>304.68</v>
      </c>
      <c r="AB46">
        <v>0</v>
      </c>
      <c r="AC46">
        <v>0</v>
      </c>
      <c r="AD46">
        <v>0</v>
      </c>
      <c r="AE46">
        <v>133.05000000000001</v>
      </c>
      <c r="AF46">
        <v>0</v>
      </c>
      <c r="AG46">
        <v>0</v>
      </c>
      <c r="AH46">
        <v>0</v>
      </c>
      <c r="AI46">
        <v>2.29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0.01</v>
      </c>
      <c r="AU46" t="s">
        <v>3</v>
      </c>
      <c r="AV46">
        <v>0</v>
      </c>
      <c r="AW46">
        <v>2</v>
      </c>
      <c r="AX46">
        <v>109189769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Y46*Source!I31</f>
        <v>1.1599999999999999E-2</v>
      </c>
      <c r="CY46">
        <f t="shared" si="16"/>
        <v>304.68</v>
      </c>
      <c r="CZ46">
        <f t="shared" si="17"/>
        <v>133.05000000000001</v>
      </c>
      <c r="DA46">
        <f t="shared" si="18"/>
        <v>2.29</v>
      </c>
      <c r="DB46">
        <f t="shared" si="19"/>
        <v>1.33</v>
      </c>
      <c r="DC46">
        <f t="shared" si="20"/>
        <v>0</v>
      </c>
    </row>
    <row r="47" spans="1:107" x14ac:dyDescent="0.2">
      <c r="A47">
        <f>ROW(Source!A31)</f>
        <v>31</v>
      </c>
      <c r="B47">
        <v>109189372</v>
      </c>
      <c r="C47">
        <v>109189749</v>
      </c>
      <c r="D47">
        <v>76370623</v>
      </c>
      <c r="E47">
        <v>1</v>
      </c>
      <c r="F47">
        <v>1</v>
      </c>
      <c r="G47">
        <v>1</v>
      </c>
      <c r="H47">
        <v>3</v>
      </c>
      <c r="I47" t="s">
        <v>366</v>
      </c>
      <c r="J47" t="s">
        <v>367</v>
      </c>
      <c r="K47" t="s">
        <v>368</v>
      </c>
      <c r="L47">
        <v>1308</v>
      </c>
      <c r="N47">
        <v>1003</v>
      </c>
      <c r="O47" t="s">
        <v>27</v>
      </c>
      <c r="P47" t="s">
        <v>27</v>
      </c>
      <c r="Q47">
        <v>100</v>
      </c>
      <c r="W47">
        <v>0</v>
      </c>
      <c r="X47">
        <v>611857035</v>
      </c>
      <c r="Y47">
        <v>0.1</v>
      </c>
      <c r="AA47">
        <v>565.69000000000005</v>
      </c>
      <c r="AB47">
        <v>0</v>
      </c>
      <c r="AC47">
        <v>0</v>
      </c>
      <c r="AD47">
        <v>0</v>
      </c>
      <c r="AE47">
        <v>120.36</v>
      </c>
      <c r="AF47">
        <v>0</v>
      </c>
      <c r="AG47">
        <v>0</v>
      </c>
      <c r="AH47">
        <v>0</v>
      </c>
      <c r="AI47">
        <v>4.7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0.1</v>
      </c>
      <c r="AU47" t="s">
        <v>3</v>
      </c>
      <c r="AV47">
        <v>0</v>
      </c>
      <c r="AW47">
        <v>2</v>
      </c>
      <c r="AX47">
        <v>109189770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Y47*Source!I31</f>
        <v>0.11599999999999999</v>
      </c>
      <c r="CY47">
        <f t="shared" si="16"/>
        <v>565.69000000000005</v>
      </c>
      <c r="CZ47">
        <f t="shared" si="17"/>
        <v>120.36</v>
      </c>
      <c r="DA47">
        <f t="shared" si="18"/>
        <v>4.7</v>
      </c>
      <c r="DB47">
        <f t="shared" si="19"/>
        <v>12.04</v>
      </c>
      <c r="DC47">
        <f t="shared" si="20"/>
        <v>0</v>
      </c>
    </row>
    <row r="48" spans="1:107" x14ac:dyDescent="0.2">
      <c r="A48">
        <f>ROW(Source!A31)</f>
        <v>31</v>
      </c>
      <c r="B48">
        <v>109189372</v>
      </c>
      <c r="C48">
        <v>109189749</v>
      </c>
      <c r="D48">
        <v>76370642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1346</v>
      </c>
      <c r="N48">
        <v>1009</v>
      </c>
      <c r="O48" t="s">
        <v>321</v>
      </c>
      <c r="P48" t="s">
        <v>321</v>
      </c>
      <c r="Q48">
        <v>1</v>
      </c>
      <c r="W48">
        <v>0</v>
      </c>
      <c r="X48">
        <v>-1294780295</v>
      </c>
      <c r="Y48">
        <v>0.2</v>
      </c>
      <c r="AA48">
        <v>100.35</v>
      </c>
      <c r="AB48">
        <v>0</v>
      </c>
      <c r="AC48">
        <v>0</v>
      </c>
      <c r="AD48">
        <v>0</v>
      </c>
      <c r="AE48">
        <v>30.5</v>
      </c>
      <c r="AF48">
        <v>0</v>
      </c>
      <c r="AG48">
        <v>0</v>
      </c>
      <c r="AH48">
        <v>0</v>
      </c>
      <c r="AI48">
        <v>3.29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</v>
      </c>
      <c r="AU48" t="s">
        <v>3</v>
      </c>
      <c r="AV48">
        <v>0</v>
      </c>
      <c r="AW48">
        <v>2</v>
      </c>
      <c r="AX48">
        <v>109189771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Y48*Source!I31</f>
        <v>0.23199999999999998</v>
      </c>
      <c r="CY48">
        <f t="shared" si="16"/>
        <v>100.35</v>
      </c>
      <c r="CZ48">
        <f t="shared" si="17"/>
        <v>30.5</v>
      </c>
      <c r="DA48">
        <f t="shared" si="18"/>
        <v>3.29</v>
      </c>
      <c r="DB48">
        <f t="shared" si="19"/>
        <v>6.1</v>
      </c>
      <c r="DC48">
        <f t="shared" si="20"/>
        <v>0</v>
      </c>
    </row>
    <row r="49" spans="1:107" x14ac:dyDescent="0.2">
      <c r="A49">
        <f>ROW(Source!A31)</f>
        <v>31</v>
      </c>
      <c r="B49">
        <v>109189372</v>
      </c>
      <c r="C49">
        <v>109189749</v>
      </c>
      <c r="D49">
        <v>76382786</v>
      </c>
      <c r="E49">
        <v>1</v>
      </c>
      <c r="F49">
        <v>1</v>
      </c>
      <c r="G49">
        <v>1</v>
      </c>
      <c r="H49">
        <v>3</v>
      </c>
      <c r="I49" t="s">
        <v>389</v>
      </c>
      <c r="J49" t="s">
        <v>390</v>
      </c>
      <c r="K49" t="s">
        <v>391</v>
      </c>
      <c r="L49">
        <v>1355</v>
      </c>
      <c r="N49">
        <v>1010</v>
      </c>
      <c r="O49" t="s">
        <v>392</v>
      </c>
      <c r="P49" t="s">
        <v>392</v>
      </c>
      <c r="Q49">
        <v>100</v>
      </c>
      <c r="W49">
        <v>0</v>
      </c>
      <c r="X49">
        <v>-161981681</v>
      </c>
      <c r="Y49">
        <v>1.02</v>
      </c>
      <c r="AA49">
        <v>612.13</v>
      </c>
      <c r="AB49">
        <v>0</v>
      </c>
      <c r="AC49">
        <v>0</v>
      </c>
      <c r="AD49">
        <v>0</v>
      </c>
      <c r="AE49">
        <v>65.819999999999993</v>
      </c>
      <c r="AF49">
        <v>0</v>
      </c>
      <c r="AG49">
        <v>0</v>
      </c>
      <c r="AH49">
        <v>0</v>
      </c>
      <c r="AI49">
        <v>9.3000000000000007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1.02</v>
      </c>
      <c r="AU49" t="s">
        <v>3</v>
      </c>
      <c r="AV49">
        <v>0</v>
      </c>
      <c r="AW49">
        <v>2</v>
      </c>
      <c r="AX49">
        <v>109189772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Y49*Source!I31</f>
        <v>1.1832</v>
      </c>
      <c r="CY49">
        <f t="shared" si="16"/>
        <v>612.13</v>
      </c>
      <c r="CZ49">
        <f t="shared" si="17"/>
        <v>65.819999999999993</v>
      </c>
      <c r="DA49">
        <f t="shared" si="18"/>
        <v>9.3000000000000007</v>
      </c>
      <c r="DB49">
        <f t="shared" si="19"/>
        <v>67.14</v>
      </c>
      <c r="DC49">
        <f t="shared" si="20"/>
        <v>0</v>
      </c>
    </row>
    <row r="50" spans="1:107" x14ac:dyDescent="0.2">
      <c r="A50">
        <f>ROW(Source!A31)</f>
        <v>31</v>
      </c>
      <c r="B50">
        <v>109189372</v>
      </c>
      <c r="C50">
        <v>109189749</v>
      </c>
      <c r="D50">
        <v>76417973</v>
      </c>
      <c r="E50">
        <v>1</v>
      </c>
      <c r="F50">
        <v>1</v>
      </c>
      <c r="G50">
        <v>1</v>
      </c>
      <c r="H50">
        <v>3</v>
      </c>
      <c r="I50" t="s">
        <v>372</v>
      </c>
      <c r="J50" t="s">
        <v>373</v>
      </c>
      <c r="K50" t="s">
        <v>374</v>
      </c>
      <c r="L50">
        <v>1346</v>
      </c>
      <c r="N50">
        <v>1009</v>
      </c>
      <c r="O50" t="s">
        <v>321</v>
      </c>
      <c r="P50" t="s">
        <v>321</v>
      </c>
      <c r="Q50">
        <v>1</v>
      </c>
      <c r="W50">
        <v>0</v>
      </c>
      <c r="X50">
        <v>-993947972</v>
      </c>
      <c r="Y50">
        <v>0.08</v>
      </c>
      <c r="AA50">
        <v>711.37</v>
      </c>
      <c r="AB50">
        <v>0</v>
      </c>
      <c r="AC50">
        <v>0</v>
      </c>
      <c r="AD50">
        <v>0</v>
      </c>
      <c r="AE50">
        <v>68.27</v>
      </c>
      <c r="AF50">
        <v>0</v>
      </c>
      <c r="AG50">
        <v>0</v>
      </c>
      <c r="AH50">
        <v>0</v>
      </c>
      <c r="AI50">
        <v>10.42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0.08</v>
      </c>
      <c r="AU50" t="s">
        <v>3</v>
      </c>
      <c r="AV50">
        <v>0</v>
      </c>
      <c r="AW50">
        <v>2</v>
      </c>
      <c r="AX50">
        <v>109189773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Y50*Source!I31</f>
        <v>9.2799999999999994E-2</v>
      </c>
      <c r="CY50">
        <f t="shared" si="16"/>
        <v>711.37</v>
      </c>
      <c r="CZ50">
        <f t="shared" si="17"/>
        <v>68.27</v>
      </c>
      <c r="DA50">
        <f t="shared" si="18"/>
        <v>10.42</v>
      </c>
      <c r="DB50">
        <f t="shared" si="19"/>
        <v>5.46</v>
      </c>
      <c r="DC50">
        <f t="shared" si="20"/>
        <v>0</v>
      </c>
    </row>
    <row r="51" spans="1:107" x14ac:dyDescent="0.2">
      <c r="A51">
        <f>ROW(Source!A31)</f>
        <v>31</v>
      </c>
      <c r="B51">
        <v>109189372</v>
      </c>
      <c r="C51">
        <v>109189749</v>
      </c>
      <c r="D51">
        <v>76424762</v>
      </c>
      <c r="E51">
        <v>1</v>
      </c>
      <c r="F51">
        <v>1</v>
      </c>
      <c r="G51">
        <v>1</v>
      </c>
      <c r="H51">
        <v>3</v>
      </c>
      <c r="I51" t="s">
        <v>393</v>
      </c>
      <c r="J51" t="s">
        <v>394</v>
      </c>
      <c r="K51" t="s">
        <v>395</v>
      </c>
      <c r="L51">
        <v>1346</v>
      </c>
      <c r="N51">
        <v>1009</v>
      </c>
      <c r="O51" t="s">
        <v>321</v>
      </c>
      <c r="P51" t="s">
        <v>321</v>
      </c>
      <c r="Q51">
        <v>1</v>
      </c>
      <c r="W51">
        <v>0</v>
      </c>
      <c r="X51">
        <v>1015963907</v>
      </c>
      <c r="Y51">
        <v>0.1</v>
      </c>
      <c r="AA51">
        <v>74.36</v>
      </c>
      <c r="AB51">
        <v>0</v>
      </c>
      <c r="AC51">
        <v>0</v>
      </c>
      <c r="AD51">
        <v>0</v>
      </c>
      <c r="AE51">
        <v>30.6</v>
      </c>
      <c r="AF51">
        <v>0</v>
      </c>
      <c r="AG51">
        <v>0</v>
      </c>
      <c r="AH51">
        <v>0</v>
      </c>
      <c r="AI51">
        <v>2.4300000000000002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0.1</v>
      </c>
      <c r="AU51" t="s">
        <v>3</v>
      </c>
      <c r="AV51">
        <v>0</v>
      </c>
      <c r="AW51">
        <v>2</v>
      </c>
      <c r="AX51">
        <v>109189774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Y51*Source!I31</f>
        <v>0.11599999999999999</v>
      </c>
      <c r="CY51">
        <f t="shared" si="16"/>
        <v>74.36</v>
      </c>
      <c r="CZ51">
        <f t="shared" si="17"/>
        <v>30.6</v>
      </c>
      <c r="DA51">
        <f t="shared" si="18"/>
        <v>2.4300000000000002</v>
      </c>
      <c r="DB51">
        <f t="shared" si="19"/>
        <v>3.06</v>
      </c>
      <c r="DC51">
        <f t="shared" si="20"/>
        <v>0</v>
      </c>
    </row>
    <row r="52" spans="1:107" x14ac:dyDescent="0.2">
      <c r="A52">
        <f>ROW(Source!A31)</f>
        <v>31</v>
      </c>
      <c r="B52">
        <v>109189372</v>
      </c>
      <c r="C52">
        <v>109189749</v>
      </c>
      <c r="D52">
        <v>76432106</v>
      </c>
      <c r="E52">
        <v>1</v>
      </c>
      <c r="F52">
        <v>1</v>
      </c>
      <c r="G52">
        <v>1</v>
      </c>
      <c r="H52">
        <v>3</v>
      </c>
      <c r="I52" t="s">
        <v>334</v>
      </c>
      <c r="J52" t="s">
        <v>335</v>
      </c>
      <c r="K52" t="s">
        <v>336</v>
      </c>
      <c r="L52">
        <v>1374</v>
      </c>
      <c r="N52">
        <v>1013</v>
      </c>
      <c r="O52" t="s">
        <v>337</v>
      </c>
      <c r="P52" t="s">
        <v>337</v>
      </c>
      <c r="Q52">
        <v>1</v>
      </c>
      <c r="W52">
        <v>0</v>
      </c>
      <c r="X52">
        <v>-915781824</v>
      </c>
      <c r="Y52">
        <v>3.33</v>
      </c>
      <c r="AA52">
        <v>7.53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7.53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3.33</v>
      </c>
      <c r="AU52" t="s">
        <v>3</v>
      </c>
      <c r="AV52">
        <v>0</v>
      </c>
      <c r="AW52">
        <v>2</v>
      </c>
      <c r="AX52">
        <v>109189775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Y52*Source!I31</f>
        <v>3.8628</v>
      </c>
      <c r="CY52">
        <f t="shared" si="16"/>
        <v>7.53</v>
      </c>
      <c r="CZ52">
        <f t="shared" si="17"/>
        <v>1</v>
      </c>
      <c r="DA52">
        <f t="shared" si="18"/>
        <v>7.53</v>
      </c>
      <c r="DB52">
        <f t="shared" si="19"/>
        <v>3.33</v>
      </c>
      <c r="DC52">
        <f t="shared" si="20"/>
        <v>0</v>
      </c>
    </row>
    <row r="53" spans="1:107" x14ac:dyDescent="0.2">
      <c r="A53">
        <f>ROW(Source!A32)</f>
        <v>32</v>
      </c>
      <c r="B53">
        <v>109189372</v>
      </c>
      <c r="C53">
        <v>109189776</v>
      </c>
      <c r="D53">
        <v>76622567</v>
      </c>
      <c r="E53">
        <v>1</v>
      </c>
      <c r="F53">
        <v>1</v>
      </c>
      <c r="G53">
        <v>1</v>
      </c>
      <c r="H53">
        <v>1</v>
      </c>
      <c r="I53" t="s">
        <v>396</v>
      </c>
      <c r="J53" t="s">
        <v>3</v>
      </c>
      <c r="K53" t="s">
        <v>397</v>
      </c>
      <c r="L53">
        <v>1369</v>
      </c>
      <c r="N53">
        <v>1013</v>
      </c>
      <c r="O53" t="s">
        <v>294</v>
      </c>
      <c r="P53" t="s">
        <v>294</v>
      </c>
      <c r="Q53">
        <v>1</v>
      </c>
      <c r="W53">
        <v>0</v>
      </c>
      <c r="X53">
        <v>184923391</v>
      </c>
      <c r="Y53">
        <v>28.755000000000003</v>
      </c>
      <c r="AA53">
        <v>0</v>
      </c>
      <c r="AB53">
        <v>0</v>
      </c>
      <c r="AC53">
        <v>0</v>
      </c>
      <c r="AD53">
        <v>9.4</v>
      </c>
      <c r="AE53">
        <v>0</v>
      </c>
      <c r="AF53">
        <v>0</v>
      </c>
      <c r="AG53">
        <v>0</v>
      </c>
      <c r="AH53">
        <v>9.4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21.3</v>
      </c>
      <c r="AU53" t="s">
        <v>20</v>
      </c>
      <c r="AV53">
        <v>1</v>
      </c>
      <c r="AW53">
        <v>2</v>
      </c>
      <c r="AX53">
        <v>109189786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Y53*Source!I32</f>
        <v>0.86265000000000003</v>
      </c>
      <c r="CY53">
        <f>AD53</f>
        <v>9.4</v>
      </c>
      <c r="CZ53">
        <f>AH53</f>
        <v>9.4</v>
      </c>
      <c r="DA53">
        <f>AL53</f>
        <v>1</v>
      </c>
      <c r="DB53">
        <f>ROUND((ROUND(AT53*CZ53,2)*1.35),6)</f>
        <v>270.29700000000003</v>
      </c>
      <c r="DC53">
        <f>ROUND((ROUND(AT53*AG53,2)*1.35),6)</f>
        <v>0</v>
      </c>
    </row>
    <row r="54" spans="1:107" x14ac:dyDescent="0.2">
      <c r="A54">
        <f>ROW(Source!A32)</f>
        <v>32</v>
      </c>
      <c r="B54">
        <v>109189372</v>
      </c>
      <c r="C54">
        <v>109189776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24</v>
      </c>
      <c r="J54" t="s">
        <v>3</v>
      </c>
      <c r="K54" t="s">
        <v>295</v>
      </c>
      <c r="L54">
        <v>608254</v>
      </c>
      <c r="N54">
        <v>1013</v>
      </c>
      <c r="O54" t="s">
        <v>296</v>
      </c>
      <c r="P54" t="s">
        <v>296</v>
      </c>
      <c r="Q54">
        <v>1</v>
      </c>
      <c r="W54">
        <v>0</v>
      </c>
      <c r="X54">
        <v>-185737400</v>
      </c>
      <c r="Y54">
        <v>0.33750000000000002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0.25</v>
      </c>
      <c r="AU54" t="s">
        <v>20</v>
      </c>
      <c r="AV54">
        <v>2</v>
      </c>
      <c r="AW54">
        <v>2</v>
      </c>
      <c r="AX54">
        <v>109189787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Y54*Source!I32</f>
        <v>1.0125E-2</v>
      </c>
      <c r="CY54">
        <f>AD54</f>
        <v>0</v>
      </c>
      <c r="CZ54">
        <f>AH54</f>
        <v>0</v>
      </c>
      <c r="DA54">
        <f>AL54</f>
        <v>1</v>
      </c>
      <c r="DB54">
        <f>ROUND((ROUND(AT54*CZ54,2)*1.35),6)</f>
        <v>0</v>
      </c>
      <c r="DC54">
        <f>ROUND((ROUND(AT54*AG54,2)*1.35),6)</f>
        <v>0</v>
      </c>
    </row>
    <row r="55" spans="1:107" x14ac:dyDescent="0.2">
      <c r="A55">
        <f>ROW(Source!A32)</f>
        <v>32</v>
      </c>
      <c r="B55">
        <v>109189372</v>
      </c>
      <c r="C55">
        <v>109189776</v>
      </c>
      <c r="D55">
        <v>76432618</v>
      </c>
      <c r="E55">
        <v>1</v>
      </c>
      <c r="F55">
        <v>1</v>
      </c>
      <c r="G55">
        <v>1</v>
      </c>
      <c r="H55">
        <v>2</v>
      </c>
      <c r="I55" t="s">
        <v>297</v>
      </c>
      <c r="J55" t="s">
        <v>298</v>
      </c>
      <c r="K55" t="s">
        <v>299</v>
      </c>
      <c r="L55">
        <v>1368</v>
      </c>
      <c r="N55">
        <v>1011</v>
      </c>
      <c r="O55" t="s">
        <v>300</v>
      </c>
      <c r="P55" t="s">
        <v>300</v>
      </c>
      <c r="Q55">
        <v>1</v>
      </c>
      <c r="W55">
        <v>0</v>
      </c>
      <c r="X55">
        <v>783836208</v>
      </c>
      <c r="Y55">
        <v>0.33750000000000002</v>
      </c>
      <c r="AA55">
        <v>0</v>
      </c>
      <c r="AB55">
        <v>1124.33</v>
      </c>
      <c r="AC55">
        <v>466.56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8.35</v>
      </c>
      <c r="AK55">
        <v>34.56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0.25</v>
      </c>
      <c r="AU55" t="s">
        <v>20</v>
      </c>
      <c r="AV55">
        <v>0</v>
      </c>
      <c r="AW55">
        <v>2</v>
      </c>
      <c r="AX55">
        <v>109189788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Y55*Source!I32</f>
        <v>1.0125E-2</v>
      </c>
      <c r="CY55">
        <f>AB55</f>
        <v>1124.33</v>
      </c>
      <c r="CZ55">
        <f>AF55</f>
        <v>134.65</v>
      </c>
      <c r="DA55">
        <f>AJ55</f>
        <v>8.35</v>
      </c>
      <c r="DB55">
        <f>ROUND((ROUND(AT55*CZ55,2)*1.35),6)</f>
        <v>45.441000000000003</v>
      </c>
      <c r="DC55">
        <f>ROUND((ROUND(AT55*AG55,2)*1.35),6)</f>
        <v>4.5629999999999997</v>
      </c>
    </row>
    <row r="56" spans="1:107" x14ac:dyDescent="0.2">
      <c r="A56">
        <f>ROW(Source!A32)</f>
        <v>32</v>
      </c>
      <c r="B56">
        <v>109189372</v>
      </c>
      <c r="C56">
        <v>109189776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304</v>
      </c>
      <c r="J56" t="s">
        <v>305</v>
      </c>
      <c r="K56" t="s">
        <v>306</v>
      </c>
      <c r="L56">
        <v>1368</v>
      </c>
      <c r="N56">
        <v>1011</v>
      </c>
      <c r="O56" t="s">
        <v>300</v>
      </c>
      <c r="P56" t="s">
        <v>300</v>
      </c>
      <c r="Q56">
        <v>1</v>
      </c>
      <c r="W56">
        <v>0</v>
      </c>
      <c r="X56">
        <v>1474986261</v>
      </c>
      <c r="Y56">
        <v>4.5360000000000005</v>
      </c>
      <c r="AA56">
        <v>0</v>
      </c>
      <c r="AB56">
        <v>62.21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7.68</v>
      </c>
      <c r="AK56">
        <v>34.56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3.36</v>
      </c>
      <c r="AU56" t="s">
        <v>20</v>
      </c>
      <c r="AV56">
        <v>0</v>
      </c>
      <c r="AW56">
        <v>2</v>
      </c>
      <c r="AX56">
        <v>109189789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Y56*Source!I32</f>
        <v>0.13608000000000001</v>
      </c>
      <c r="CY56">
        <f>AB56</f>
        <v>62.21</v>
      </c>
      <c r="CZ56">
        <f>AF56</f>
        <v>8.1</v>
      </c>
      <c r="DA56">
        <f>AJ56</f>
        <v>7.68</v>
      </c>
      <c r="DB56">
        <f>ROUND((ROUND(AT56*CZ56,2)*1.35),6)</f>
        <v>36.747</v>
      </c>
      <c r="DC56">
        <f>ROUND((ROUND(AT56*AG56,2)*1.35),6)</f>
        <v>0</v>
      </c>
    </row>
    <row r="57" spans="1:107" x14ac:dyDescent="0.2">
      <c r="A57">
        <f>ROW(Source!A32)</f>
        <v>32</v>
      </c>
      <c r="B57">
        <v>109189372</v>
      </c>
      <c r="C57">
        <v>109189776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307</v>
      </c>
      <c r="J57" t="s">
        <v>308</v>
      </c>
      <c r="K57" t="s">
        <v>309</v>
      </c>
      <c r="L57">
        <v>1368</v>
      </c>
      <c r="N57">
        <v>1011</v>
      </c>
      <c r="O57" t="s">
        <v>300</v>
      </c>
      <c r="P57" t="s">
        <v>300</v>
      </c>
      <c r="Q57">
        <v>1</v>
      </c>
      <c r="W57">
        <v>0</v>
      </c>
      <c r="X57">
        <v>1230759911</v>
      </c>
      <c r="Y57">
        <v>0.33750000000000002</v>
      </c>
      <c r="AA57">
        <v>0</v>
      </c>
      <c r="AB57">
        <v>1575.16</v>
      </c>
      <c r="AC57">
        <v>400.9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18.07</v>
      </c>
      <c r="AK57">
        <v>34.56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0.25</v>
      </c>
      <c r="AU57" t="s">
        <v>20</v>
      </c>
      <c r="AV57">
        <v>0</v>
      </c>
      <c r="AW57">
        <v>2</v>
      </c>
      <c r="AX57">
        <v>109189790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Y57*Source!I32</f>
        <v>1.0125E-2</v>
      </c>
      <c r="CY57">
        <f>AB57</f>
        <v>1575.16</v>
      </c>
      <c r="CZ57">
        <f>AF57</f>
        <v>87.17</v>
      </c>
      <c r="DA57">
        <f>AJ57</f>
        <v>18.07</v>
      </c>
      <c r="DB57">
        <f>ROUND((ROUND(AT57*CZ57,2)*1.35),6)</f>
        <v>29.416499999999999</v>
      </c>
      <c r="DC57">
        <f>ROUND((ROUND(AT57*AG57,2)*1.35),6)</f>
        <v>3.915</v>
      </c>
    </row>
    <row r="58" spans="1:107" x14ac:dyDescent="0.2">
      <c r="A58">
        <f>ROW(Source!A32)</f>
        <v>32</v>
      </c>
      <c r="B58">
        <v>109189372</v>
      </c>
      <c r="C58">
        <v>109189776</v>
      </c>
      <c r="D58">
        <v>76369898</v>
      </c>
      <c r="E58">
        <v>1</v>
      </c>
      <c r="F58">
        <v>1</v>
      </c>
      <c r="G58">
        <v>1</v>
      </c>
      <c r="H58">
        <v>3</v>
      </c>
      <c r="I58" t="s">
        <v>398</v>
      </c>
      <c r="J58" t="s">
        <v>399</v>
      </c>
      <c r="K58" t="s">
        <v>400</v>
      </c>
      <c r="L58">
        <v>1348</v>
      </c>
      <c r="N58">
        <v>1009</v>
      </c>
      <c r="O58" t="s">
        <v>317</v>
      </c>
      <c r="P58" t="s">
        <v>317</v>
      </c>
      <c r="Q58">
        <v>1000</v>
      </c>
      <c r="W58">
        <v>0</v>
      </c>
      <c r="X58">
        <v>982002045</v>
      </c>
      <c r="Y58">
        <v>4.0000000000000001E-3</v>
      </c>
      <c r="AA58">
        <v>60108.09</v>
      </c>
      <c r="AB58">
        <v>0</v>
      </c>
      <c r="AC58">
        <v>0</v>
      </c>
      <c r="AD58">
        <v>0</v>
      </c>
      <c r="AE58">
        <v>5763</v>
      </c>
      <c r="AF58">
        <v>0</v>
      </c>
      <c r="AG58">
        <v>0</v>
      </c>
      <c r="AH58">
        <v>0</v>
      </c>
      <c r="AI58">
        <v>10.43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4.0000000000000001E-3</v>
      </c>
      <c r="AU58" t="s">
        <v>3</v>
      </c>
      <c r="AV58">
        <v>0</v>
      </c>
      <c r="AW58">
        <v>2</v>
      </c>
      <c r="AX58">
        <v>109189791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Y58*Source!I32</f>
        <v>1.2E-4</v>
      </c>
      <c r="CY58">
        <f>AA58</f>
        <v>60108.09</v>
      </c>
      <c r="CZ58">
        <f>AE58</f>
        <v>5763</v>
      </c>
      <c r="DA58">
        <f>AI58</f>
        <v>10.43</v>
      </c>
      <c r="DB58">
        <f>ROUND(ROUND(AT58*CZ58,2),6)</f>
        <v>23.05</v>
      </c>
      <c r="DC58">
        <f>ROUND(ROUND(AT58*AG58,2),6)</f>
        <v>0</v>
      </c>
    </row>
    <row r="59" spans="1:107" x14ac:dyDescent="0.2">
      <c r="A59">
        <f>ROW(Source!A32)</f>
        <v>32</v>
      </c>
      <c r="B59">
        <v>109189372</v>
      </c>
      <c r="C59">
        <v>109189776</v>
      </c>
      <c r="D59">
        <v>76370161</v>
      </c>
      <c r="E59">
        <v>1</v>
      </c>
      <c r="F59">
        <v>1</v>
      </c>
      <c r="G59">
        <v>1</v>
      </c>
      <c r="H59">
        <v>3</v>
      </c>
      <c r="I59" t="s">
        <v>401</v>
      </c>
      <c r="J59" t="s">
        <v>402</v>
      </c>
      <c r="K59" t="s">
        <v>403</v>
      </c>
      <c r="L59">
        <v>1346</v>
      </c>
      <c r="N59">
        <v>1009</v>
      </c>
      <c r="O59" t="s">
        <v>321</v>
      </c>
      <c r="P59" t="s">
        <v>321</v>
      </c>
      <c r="Q59">
        <v>1</v>
      </c>
      <c r="W59">
        <v>0</v>
      </c>
      <c r="X59">
        <v>-1805966371</v>
      </c>
      <c r="Y59">
        <v>1.3</v>
      </c>
      <c r="AA59">
        <v>93.87</v>
      </c>
      <c r="AB59">
        <v>0</v>
      </c>
      <c r="AC59">
        <v>0</v>
      </c>
      <c r="AD59">
        <v>0</v>
      </c>
      <c r="AE59">
        <v>14.31</v>
      </c>
      <c r="AF59">
        <v>0</v>
      </c>
      <c r="AG59">
        <v>0</v>
      </c>
      <c r="AH59">
        <v>0</v>
      </c>
      <c r="AI59">
        <v>6.56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</v>
      </c>
      <c r="AU59" t="s">
        <v>3</v>
      </c>
      <c r="AV59">
        <v>0</v>
      </c>
      <c r="AW59">
        <v>2</v>
      </c>
      <c r="AX59">
        <v>109189792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Y59*Source!I32</f>
        <v>3.9E-2</v>
      </c>
      <c r="CY59">
        <f>AA59</f>
        <v>93.87</v>
      </c>
      <c r="CZ59">
        <f>AE59</f>
        <v>14.31</v>
      </c>
      <c r="DA59">
        <f>AI59</f>
        <v>6.56</v>
      </c>
      <c r="DB59">
        <f>ROUND(ROUND(AT59*CZ59,2),6)</f>
        <v>18.600000000000001</v>
      </c>
      <c r="DC59">
        <f>ROUND(ROUND(AT59*AG59,2),6)</f>
        <v>0</v>
      </c>
    </row>
    <row r="60" spans="1:107" x14ac:dyDescent="0.2">
      <c r="A60">
        <f>ROW(Source!A32)</f>
        <v>32</v>
      </c>
      <c r="B60">
        <v>109189372</v>
      </c>
      <c r="C60">
        <v>109189776</v>
      </c>
      <c r="D60">
        <v>76370338</v>
      </c>
      <c r="E60">
        <v>1</v>
      </c>
      <c r="F60">
        <v>1</v>
      </c>
      <c r="G60">
        <v>1</v>
      </c>
      <c r="H60">
        <v>3</v>
      </c>
      <c r="I60" t="s">
        <v>322</v>
      </c>
      <c r="J60" t="s">
        <v>323</v>
      </c>
      <c r="K60" t="s">
        <v>324</v>
      </c>
      <c r="L60">
        <v>1346</v>
      </c>
      <c r="N60">
        <v>1009</v>
      </c>
      <c r="O60" t="s">
        <v>321</v>
      </c>
      <c r="P60" t="s">
        <v>321</v>
      </c>
      <c r="Q60">
        <v>1</v>
      </c>
      <c r="W60">
        <v>0</v>
      </c>
      <c r="X60">
        <v>-1768004575</v>
      </c>
      <c r="Y60">
        <v>2.2999999999999998</v>
      </c>
      <c r="AA60">
        <v>66.23</v>
      </c>
      <c r="AB60">
        <v>0</v>
      </c>
      <c r="AC60">
        <v>0</v>
      </c>
      <c r="AD60">
        <v>0</v>
      </c>
      <c r="AE60">
        <v>28.67</v>
      </c>
      <c r="AF60">
        <v>0</v>
      </c>
      <c r="AG60">
        <v>0</v>
      </c>
      <c r="AH60">
        <v>0</v>
      </c>
      <c r="AI60">
        <v>2.31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2.2999999999999998</v>
      </c>
      <c r="AU60" t="s">
        <v>3</v>
      </c>
      <c r="AV60">
        <v>0</v>
      </c>
      <c r="AW60">
        <v>2</v>
      </c>
      <c r="AX60">
        <v>109189793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Y60*Source!I32</f>
        <v>6.8999999999999992E-2</v>
      </c>
      <c r="CY60">
        <f>AA60</f>
        <v>66.23</v>
      </c>
      <c r="CZ60">
        <f>AE60</f>
        <v>28.67</v>
      </c>
      <c r="DA60">
        <f>AI60</f>
        <v>2.31</v>
      </c>
      <c r="DB60">
        <f>ROUND(ROUND(AT60*CZ60,2),6)</f>
        <v>65.94</v>
      </c>
      <c r="DC60">
        <f>ROUND(ROUND(AT60*AG60,2),6)</f>
        <v>0</v>
      </c>
    </row>
    <row r="61" spans="1:107" x14ac:dyDescent="0.2">
      <c r="A61">
        <f>ROW(Source!A32)</f>
        <v>32</v>
      </c>
      <c r="B61">
        <v>109189372</v>
      </c>
      <c r="C61">
        <v>109189776</v>
      </c>
      <c r="D61">
        <v>76432106</v>
      </c>
      <c r="E61">
        <v>1</v>
      </c>
      <c r="F61">
        <v>1</v>
      </c>
      <c r="G61">
        <v>1</v>
      </c>
      <c r="H61">
        <v>3</v>
      </c>
      <c r="I61" t="s">
        <v>334</v>
      </c>
      <c r="J61" t="s">
        <v>335</v>
      </c>
      <c r="K61" t="s">
        <v>336</v>
      </c>
      <c r="L61">
        <v>1374</v>
      </c>
      <c r="N61">
        <v>1013</v>
      </c>
      <c r="O61" t="s">
        <v>337</v>
      </c>
      <c r="P61" t="s">
        <v>337</v>
      </c>
      <c r="Q61">
        <v>1</v>
      </c>
      <c r="W61">
        <v>0</v>
      </c>
      <c r="X61">
        <v>-915781824</v>
      </c>
      <c r="Y61">
        <v>4</v>
      </c>
      <c r="AA61">
        <v>7.53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7.53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4</v>
      </c>
      <c r="AU61" t="s">
        <v>3</v>
      </c>
      <c r="AV61">
        <v>0</v>
      </c>
      <c r="AW61">
        <v>2</v>
      </c>
      <c r="AX61">
        <v>109189794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Y61*Source!I32</f>
        <v>0.12</v>
      </c>
      <c r="CY61">
        <f>AA61</f>
        <v>7.53</v>
      </c>
      <c r="CZ61">
        <f>AE61</f>
        <v>1</v>
      </c>
      <c r="DA61">
        <f>AI61</f>
        <v>7.53</v>
      </c>
      <c r="DB61">
        <f>ROUND(ROUND(AT61*CZ61,2),6)</f>
        <v>4</v>
      </c>
      <c r="DC61">
        <f>ROUND(ROUND(AT61*AG61,2),6)</f>
        <v>0</v>
      </c>
    </row>
    <row r="62" spans="1:107" x14ac:dyDescent="0.2">
      <c r="A62">
        <f>ROW(Source!A146)</f>
        <v>146</v>
      </c>
      <c r="B62">
        <v>109189372</v>
      </c>
      <c r="C62">
        <v>109189803</v>
      </c>
      <c r="D62">
        <v>76739814</v>
      </c>
      <c r="E62">
        <v>1</v>
      </c>
      <c r="F62">
        <v>1</v>
      </c>
      <c r="G62">
        <v>1</v>
      </c>
      <c r="H62">
        <v>1</v>
      </c>
      <c r="I62" t="s">
        <v>404</v>
      </c>
      <c r="J62" t="s">
        <v>3</v>
      </c>
      <c r="K62" t="s">
        <v>405</v>
      </c>
      <c r="L62">
        <v>1369</v>
      </c>
      <c r="N62">
        <v>1013</v>
      </c>
      <c r="O62" t="s">
        <v>294</v>
      </c>
      <c r="P62" t="s">
        <v>294</v>
      </c>
      <c r="Q62">
        <v>1</v>
      </c>
      <c r="W62">
        <v>0</v>
      </c>
      <c r="X62">
        <v>1377046079</v>
      </c>
      <c r="Y62">
        <v>4.484160000000001</v>
      </c>
      <c r="AA62">
        <v>0</v>
      </c>
      <c r="AB62">
        <v>0</v>
      </c>
      <c r="AC62">
        <v>0</v>
      </c>
      <c r="AD62">
        <v>9.6199999999999992</v>
      </c>
      <c r="AE62">
        <v>0</v>
      </c>
      <c r="AF62">
        <v>0</v>
      </c>
      <c r="AG62">
        <v>0</v>
      </c>
      <c r="AH62">
        <v>9.6199999999999992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4.32</v>
      </c>
      <c r="AU62" t="s">
        <v>140</v>
      </c>
      <c r="AV62">
        <v>1</v>
      </c>
      <c r="AW62">
        <v>2</v>
      </c>
      <c r="AX62">
        <v>109189807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Y62*Source!I146</f>
        <v>4.484160000000001</v>
      </c>
      <c r="CY62">
        <f t="shared" ref="CY62:CY96" si="21">AD62</f>
        <v>9.6199999999999992</v>
      </c>
      <c r="CZ62">
        <f t="shared" ref="CZ62:CZ96" si="22">AH62</f>
        <v>9.6199999999999992</v>
      </c>
      <c r="DA62">
        <f t="shared" ref="DA62:DA96" si="23">AL62</f>
        <v>1</v>
      </c>
      <c r="DB62">
        <f t="shared" ref="DB62:DB90" si="24">ROUND((ROUND(AT62*CZ62,2)*1.2975*0.8),6)</f>
        <v>43.139279999999999</v>
      </c>
      <c r="DC62">
        <f t="shared" ref="DC62:DC90" si="25">ROUND((ROUND(AT62*AG62,2)*1.2975*0.8),6)</f>
        <v>0</v>
      </c>
    </row>
    <row r="63" spans="1:107" x14ac:dyDescent="0.2">
      <c r="A63">
        <f>ROW(Source!A146)</f>
        <v>146</v>
      </c>
      <c r="B63">
        <v>109189372</v>
      </c>
      <c r="C63">
        <v>109189803</v>
      </c>
      <c r="D63">
        <v>76739618</v>
      </c>
      <c r="E63">
        <v>1</v>
      </c>
      <c r="F63">
        <v>1</v>
      </c>
      <c r="G63">
        <v>1</v>
      </c>
      <c r="H63">
        <v>1</v>
      </c>
      <c r="I63" t="s">
        <v>406</v>
      </c>
      <c r="J63" t="s">
        <v>3</v>
      </c>
      <c r="K63" t="s">
        <v>407</v>
      </c>
      <c r="L63">
        <v>1369</v>
      </c>
      <c r="N63">
        <v>1013</v>
      </c>
      <c r="O63" t="s">
        <v>294</v>
      </c>
      <c r="P63" t="s">
        <v>294</v>
      </c>
      <c r="Q63">
        <v>1</v>
      </c>
      <c r="W63">
        <v>0</v>
      </c>
      <c r="X63">
        <v>-1607602112</v>
      </c>
      <c r="Y63">
        <v>13.452480000000003</v>
      </c>
      <c r="AA63">
        <v>0</v>
      </c>
      <c r="AB63">
        <v>0</v>
      </c>
      <c r="AC63">
        <v>0</v>
      </c>
      <c r="AD63">
        <v>14.09</v>
      </c>
      <c r="AE63">
        <v>0</v>
      </c>
      <c r="AF63">
        <v>0</v>
      </c>
      <c r="AG63">
        <v>0</v>
      </c>
      <c r="AH63">
        <v>14.09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12.96</v>
      </c>
      <c r="AU63" t="s">
        <v>140</v>
      </c>
      <c r="AV63">
        <v>1</v>
      </c>
      <c r="AW63">
        <v>2</v>
      </c>
      <c r="AX63">
        <v>109189808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Y63*Source!I146</f>
        <v>13.452480000000003</v>
      </c>
      <c r="CY63">
        <f t="shared" si="21"/>
        <v>14.09</v>
      </c>
      <c r="CZ63">
        <f t="shared" si="22"/>
        <v>14.09</v>
      </c>
      <c r="DA63">
        <f t="shared" si="23"/>
        <v>1</v>
      </c>
      <c r="DB63">
        <f t="shared" si="24"/>
        <v>189.54918000000001</v>
      </c>
      <c r="DC63">
        <f t="shared" si="25"/>
        <v>0</v>
      </c>
    </row>
    <row r="64" spans="1:107" x14ac:dyDescent="0.2">
      <c r="A64">
        <f>ROW(Source!A146)</f>
        <v>146</v>
      </c>
      <c r="B64">
        <v>109189372</v>
      </c>
      <c r="C64">
        <v>109189803</v>
      </c>
      <c r="D64">
        <v>76739569</v>
      </c>
      <c r="E64">
        <v>1</v>
      </c>
      <c r="F64">
        <v>1</v>
      </c>
      <c r="G64">
        <v>1</v>
      </c>
      <c r="H64">
        <v>1</v>
      </c>
      <c r="I64" t="s">
        <v>408</v>
      </c>
      <c r="J64" t="s">
        <v>3</v>
      </c>
      <c r="K64" t="s">
        <v>409</v>
      </c>
      <c r="L64">
        <v>1369</v>
      </c>
      <c r="N64">
        <v>1013</v>
      </c>
      <c r="O64" t="s">
        <v>294</v>
      </c>
      <c r="P64" t="s">
        <v>294</v>
      </c>
      <c r="Q64">
        <v>1</v>
      </c>
      <c r="W64">
        <v>0</v>
      </c>
      <c r="X64">
        <v>868395144</v>
      </c>
      <c r="Y64">
        <v>4.484160000000001</v>
      </c>
      <c r="AA64">
        <v>0</v>
      </c>
      <c r="AB64">
        <v>0</v>
      </c>
      <c r="AC64">
        <v>0</v>
      </c>
      <c r="AD64">
        <v>9.17</v>
      </c>
      <c r="AE64">
        <v>0</v>
      </c>
      <c r="AF64">
        <v>0</v>
      </c>
      <c r="AG64">
        <v>0</v>
      </c>
      <c r="AH64">
        <v>9.17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4.32</v>
      </c>
      <c r="AU64" t="s">
        <v>140</v>
      </c>
      <c r="AV64">
        <v>1</v>
      </c>
      <c r="AW64">
        <v>2</v>
      </c>
      <c r="AX64">
        <v>109189809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Y64*Source!I146</f>
        <v>4.484160000000001</v>
      </c>
      <c r="CY64">
        <f t="shared" si="21"/>
        <v>9.17</v>
      </c>
      <c r="CZ64">
        <f t="shared" si="22"/>
        <v>9.17</v>
      </c>
      <c r="DA64">
        <f t="shared" si="23"/>
        <v>1</v>
      </c>
      <c r="DB64">
        <f t="shared" si="24"/>
        <v>41.115180000000002</v>
      </c>
      <c r="DC64">
        <f t="shared" si="25"/>
        <v>0</v>
      </c>
    </row>
    <row r="65" spans="1:107" x14ac:dyDescent="0.2">
      <c r="A65">
        <f>ROW(Source!A147)</f>
        <v>147</v>
      </c>
      <c r="B65">
        <v>109189372</v>
      </c>
      <c r="C65">
        <v>109189810</v>
      </c>
      <c r="D65">
        <v>76739814</v>
      </c>
      <c r="E65">
        <v>1</v>
      </c>
      <c r="F65">
        <v>1</v>
      </c>
      <c r="G65">
        <v>1</v>
      </c>
      <c r="H65">
        <v>1</v>
      </c>
      <c r="I65" t="s">
        <v>404</v>
      </c>
      <c r="J65" t="s">
        <v>3</v>
      </c>
      <c r="K65" t="s">
        <v>405</v>
      </c>
      <c r="L65">
        <v>1369</v>
      </c>
      <c r="N65">
        <v>1013</v>
      </c>
      <c r="O65" t="s">
        <v>294</v>
      </c>
      <c r="P65" t="s">
        <v>294</v>
      </c>
      <c r="Q65">
        <v>1</v>
      </c>
      <c r="W65">
        <v>0</v>
      </c>
      <c r="X65">
        <v>1377046079</v>
      </c>
      <c r="Y65">
        <v>0.93420000000000014</v>
      </c>
      <c r="AA65">
        <v>0</v>
      </c>
      <c r="AB65">
        <v>0</v>
      </c>
      <c r="AC65">
        <v>0</v>
      </c>
      <c r="AD65">
        <v>9.6199999999999992</v>
      </c>
      <c r="AE65">
        <v>0</v>
      </c>
      <c r="AF65">
        <v>0</v>
      </c>
      <c r="AG65">
        <v>0</v>
      </c>
      <c r="AH65">
        <v>9.6199999999999992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0.9</v>
      </c>
      <c r="AU65" t="s">
        <v>140</v>
      </c>
      <c r="AV65">
        <v>1</v>
      </c>
      <c r="AW65">
        <v>2</v>
      </c>
      <c r="AX65">
        <v>109189813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Y65*Source!I147</f>
        <v>1.8684000000000003</v>
      </c>
      <c r="CY65">
        <f t="shared" si="21"/>
        <v>9.6199999999999992</v>
      </c>
      <c r="CZ65">
        <f t="shared" si="22"/>
        <v>9.6199999999999992</v>
      </c>
      <c r="DA65">
        <f t="shared" si="23"/>
        <v>1</v>
      </c>
      <c r="DB65">
        <f t="shared" si="24"/>
        <v>8.9890799999999995</v>
      </c>
      <c r="DC65">
        <f t="shared" si="25"/>
        <v>0</v>
      </c>
    </row>
    <row r="66" spans="1:107" x14ac:dyDescent="0.2">
      <c r="A66">
        <f>ROW(Source!A147)</f>
        <v>147</v>
      </c>
      <c r="B66">
        <v>109189372</v>
      </c>
      <c r="C66">
        <v>109189810</v>
      </c>
      <c r="D66">
        <v>76739569</v>
      </c>
      <c r="E66">
        <v>1</v>
      </c>
      <c r="F66">
        <v>1</v>
      </c>
      <c r="G66">
        <v>1</v>
      </c>
      <c r="H66">
        <v>1</v>
      </c>
      <c r="I66" t="s">
        <v>408</v>
      </c>
      <c r="J66" t="s">
        <v>3</v>
      </c>
      <c r="K66" t="s">
        <v>409</v>
      </c>
      <c r="L66">
        <v>1369</v>
      </c>
      <c r="N66">
        <v>1013</v>
      </c>
      <c r="O66" t="s">
        <v>294</v>
      </c>
      <c r="P66" t="s">
        <v>294</v>
      </c>
      <c r="Q66">
        <v>1</v>
      </c>
      <c r="W66">
        <v>0</v>
      </c>
      <c r="X66">
        <v>868395144</v>
      </c>
      <c r="Y66">
        <v>0.93420000000000014</v>
      </c>
      <c r="AA66">
        <v>0</v>
      </c>
      <c r="AB66">
        <v>0</v>
      </c>
      <c r="AC66">
        <v>0</v>
      </c>
      <c r="AD66">
        <v>9.17</v>
      </c>
      <c r="AE66">
        <v>0</v>
      </c>
      <c r="AF66">
        <v>0</v>
      </c>
      <c r="AG66">
        <v>0</v>
      </c>
      <c r="AH66">
        <v>9.17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0.9</v>
      </c>
      <c r="AU66" t="s">
        <v>140</v>
      </c>
      <c r="AV66">
        <v>1</v>
      </c>
      <c r="AW66">
        <v>2</v>
      </c>
      <c r="AX66">
        <v>109189814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Y66*Source!I147</f>
        <v>1.8684000000000003</v>
      </c>
      <c r="CY66">
        <f t="shared" si="21"/>
        <v>9.17</v>
      </c>
      <c r="CZ66">
        <f t="shared" si="22"/>
        <v>9.17</v>
      </c>
      <c r="DA66">
        <f t="shared" si="23"/>
        <v>1</v>
      </c>
      <c r="DB66">
        <f t="shared" si="24"/>
        <v>8.5634999999999994</v>
      </c>
      <c r="DC66">
        <f t="shared" si="25"/>
        <v>0</v>
      </c>
    </row>
    <row r="67" spans="1:107" x14ac:dyDescent="0.2">
      <c r="A67">
        <f>ROW(Source!A148)</f>
        <v>148</v>
      </c>
      <c r="B67">
        <v>109189372</v>
      </c>
      <c r="C67">
        <v>109189815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410</v>
      </c>
      <c r="J67" t="s">
        <v>3</v>
      </c>
      <c r="K67" t="s">
        <v>411</v>
      </c>
      <c r="L67">
        <v>1369</v>
      </c>
      <c r="N67">
        <v>1013</v>
      </c>
      <c r="O67" t="s">
        <v>294</v>
      </c>
      <c r="P67" t="s">
        <v>294</v>
      </c>
      <c r="Q67">
        <v>1</v>
      </c>
      <c r="W67">
        <v>0</v>
      </c>
      <c r="X67">
        <v>2087786099</v>
      </c>
      <c r="Y67">
        <v>15.694560000000003</v>
      </c>
      <c r="AA67">
        <v>0</v>
      </c>
      <c r="AB67">
        <v>0</v>
      </c>
      <c r="AC67">
        <v>0</v>
      </c>
      <c r="AD67">
        <v>12.69</v>
      </c>
      <c r="AE67">
        <v>0</v>
      </c>
      <c r="AF67">
        <v>0</v>
      </c>
      <c r="AG67">
        <v>0</v>
      </c>
      <c r="AH67">
        <v>12.69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15.12</v>
      </c>
      <c r="AU67" t="s">
        <v>140</v>
      </c>
      <c r="AV67">
        <v>1</v>
      </c>
      <c r="AW67">
        <v>2</v>
      </c>
      <c r="AX67">
        <v>109189818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Y67*Source!I148</f>
        <v>15.694560000000003</v>
      </c>
      <c r="CY67">
        <f t="shared" si="21"/>
        <v>12.69</v>
      </c>
      <c r="CZ67">
        <f t="shared" si="22"/>
        <v>12.69</v>
      </c>
      <c r="DA67">
        <f t="shared" si="23"/>
        <v>1</v>
      </c>
      <c r="DB67">
        <f t="shared" si="24"/>
        <v>199.16105999999999</v>
      </c>
      <c r="DC67">
        <f t="shared" si="25"/>
        <v>0</v>
      </c>
    </row>
    <row r="68" spans="1:107" x14ac:dyDescent="0.2">
      <c r="A68">
        <f>ROW(Source!A148)</f>
        <v>148</v>
      </c>
      <c r="B68">
        <v>109189372</v>
      </c>
      <c r="C68">
        <v>109189815</v>
      </c>
      <c r="D68">
        <v>76739569</v>
      </c>
      <c r="E68">
        <v>1</v>
      </c>
      <c r="F68">
        <v>1</v>
      </c>
      <c r="G68">
        <v>1</v>
      </c>
      <c r="H68">
        <v>1</v>
      </c>
      <c r="I68" t="s">
        <v>408</v>
      </c>
      <c r="J68" t="s">
        <v>3</v>
      </c>
      <c r="K68" t="s">
        <v>409</v>
      </c>
      <c r="L68">
        <v>1369</v>
      </c>
      <c r="N68">
        <v>1013</v>
      </c>
      <c r="O68" t="s">
        <v>294</v>
      </c>
      <c r="P68" t="s">
        <v>294</v>
      </c>
      <c r="Q68">
        <v>1</v>
      </c>
      <c r="W68">
        <v>0</v>
      </c>
      <c r="X68">
        <v>868395144</v>
      </c>
      <c r="Y68">
        <v>6.7262400000000016</v>
      </c>
      <c r="AA68">
        <v>0</v>
      </c>
      <c r="AB68">
        <v>0</v>
      </c>
      <c r="AC68">
        <v>0</v>
      </c>
      <c r="AD68">
        <v>9.17</v>
      </c>
      <c r="AE68">
        <v>0</v>
      </c>
      <c r="AF68">
        <v>0</v>
      </c>
      <c r="AG68">
        <v>0</v>
      </c>
      <c r="AH68">
        <v>9.17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6.48</v>
      </c>
      <c r="AU68" t="s">
        <v>140</v>
      </c>
      <c r="AV68">
        <v>1</v>
      </c>
      <c r="AW68">
        <v>2</v>
      </c>
      <c r="AX68">
        <v>109189819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Y68*Source!I148</f>
        <v>6.7262400000000016</v>
      </c>
      <c r="CY68">
        <f t="shared" si="21"/>
        <v>9.17</v>
      </c>
      <c r="CZ68">
        <f t="shared" si="22"/>
        <v>9.17</v>
      </c>
      <c r="DA68">
        <f t="shared" si="23"/>
        <v>1</v>
      </c>
      <c r="DB68">
        <f t="shared" si="24"/>
        <v>61.677959999999999</v>
      </c>
      <c r="DC68">
        <f t="shared" si="25"/>
        <v>0</v>
      </c>
    </row>
    <row r="69" spans="1:107" x14ac:dyDescent="0.2">
      <c r="A69">
        <f>ROW(Source!A149)</f>
        <v>149</v>
      </c>
      <c r="B69">
        <v>109189372</v>
      </c>
      <c r="C69">
        <v>109189820</v>
      </c>
      <c r="D69">
        <v>76739618</v>
      </c>
      <c r="E69">
        <v>1</v>
      </c>
      <c r="F69">
        <v>1</v>
      </c>
      <c r="G69">
        <v>1</v>
      </c>
      <c r="H69">
        <v>1</v>
      </c>
      <c r="I69" t="s">
        <v>406</v>
      </c>
      <c r="J69" t="s">
        <v>3</v>
      </c>
      <c r="K69" t="s">
        <v>407</v>
      </c>
      <c r="L69">
        <v>1369</v>
      </c>
      <c r="N69">
        <v>1013</v>
      </c>
      <c r="O69" t="s">
        <v>294</v>
      </c>
      <c r="P69" t="s">
        <v>294</v>
      </c>
      <c r="Q69">
        <v>1</v>
      </c>
      <c r="W69">
        <v>0</v>
      </c>
      <c r="X69">
        <v>-1607602112</v>
      </c>
      <c r="Y69">
        <v>2.8026000000000004</v>
      </c>
      <c r="AA69">
        <v>0</v>
      </c>
      <c r="AB69">
        <v>0</v>
      </c>
      <c r="AC69">
        <v>0</v>
      </c>
      <c r="AD69">
        <v>14.09</v>
      </c>
      <c r="AE69">
        <v>0</v>
      </c>
      <c r="AF69">
        <v>0</v>
      </c>
      <c r="AG69">
        <v>0</v>
      </c>
      <c r="AH69">
        <v>14.09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2.7</v>
      </c>
      <c r="AU69" t="s">
        <v>140</v>
      </c>
      <c r="AV69">
        <v>1</v>
      </c>
      <c r="AW69">
        <v>2</v>
      </c>
      <c r="AX69">
        <v>109189823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Y69*Source!I149</f>
        <v>8.4078000000000017</v>
      </c>
      <c r="CY69">
        <f t="shared" si="21"/>
        <v>14.09</v>
      </c>
      <c r="CZ69">
        <f t="shared" si="22"/>
        <v>14.09</v>
      </c>
      <c r="DA69">
        <f t="shared" si="23"/>
        <v>1</v>
      </c>
      <c r="DB69">
        <f t="shared" si="24"/>
        <v>39.485520000000001</v>
      </c>
      <c r="DC69">
        <f t="shared" si="25"/>
        <v>0</v>
      </c>
    </row>
    <row r="70" spans="1:107" x14ac:dyDescent="0.2">
      <c r="A70">
        <f>ROW(Source!A149)</f>
        <v>149</v>
      </c>
      <c r="B70">
        <v>109189372</v>
      </c>
      <c r="C70">
        <v>109189820</v>
      </c>
      <c r="D70">
        <v>76739569</v>
      </c>
      <c r="E70">
        <v>1</v>
      </c>
      <c r="F70">
        <v>1</v>
      </c>
      <c r="G70">
        <v>1</v>
      </c>
      <c r="H70">
        <v>1</v>
      </c>
      <c r="I70" t="s">
        <v>408</v>
      </c>
      <c r="J70" t="s">
        <v>3</v>
      </c>
      <c r="K70" t="s">
        <v>409</v>
      </c>
      <c r="L70">
        <v>1369</v>
      </c>
      <c r="N70">
        <v>1013</v>
      </c>
      <c r="O70" t="s">
        <v>294</v>
      </c>
      <c r="P70" t="s">
        <v>294</v>
      </c>
      <c r="Q70">
        <v>1</v>
      </c>
      <c r="W70">
        <v>0</v>
      </c>
      <c r="X70">
        <v>868395144</v>
      </c>
      <c r="Y70">
        <v>1.8684000000000003</v>
      </c>
      <c r="AA70">
        <v>0</v>
      </c>
      <c r="AB70">
        <v>0</v>
      </c>
      <c r="AC70">
        <v>0</v>
      </c>
      <c r="AD70">
        <v>9.17</v>
      </c>
      <c r="AE70">
        <v>0</v>
      </c>
      <c r="AF70">
        <v>0</v>
      </c>
      <c r="AG70">
        <v>0</v>
      </c>
      <c r="AH70">
        <v>9.17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1.8</v>
      </c>
      <c r="AU70" t="s">
        <v>140</v>
      </c>
      <c r="AV70">
        <v>1</v>
      </c>
      <c r="AW70">
        <v>2</v>
      </c>
      <c r="AX70">
        <v>109189824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Y70*Source!I149</f>
        <v>5.6052000000000008</v>
      </c>
      <c r="CY70">
        <f t="shared" si="21"/>
        <v>9.17</v>
      </c>
      <c r="CZ70">
        <f t="shared" si="22"/>
        <v>9.17</v>
      </c>
      <c r="DA70">
        <f t="shared" si="23"/>
        <v>1</v>
      </c>
      <c r="DB70">
        <f t="shared" si="24"/>
        <v>17.13738</v>
      </c>
      <c r="DC70">
        <f t="shared" si="25"/>
        <v>0</v>
      </c>
    </row>
    <row r="71" spans="1:107" x14ac:dyDescent="0.2">
      <c r="A71">
        <f>ROW(Source!A150)</f>
        <v>150</v>
      </c>
      <c r="B71">
        <v>109189372</v>
      </c>
      <c r="C71">
        <v>109189825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406</v>
      </c>
      <c r="J71" t="s">
        <v>3</v>
      </c>
      <c r="K71" t="s">
        <v>407</v>
      </c>
      <c r="L71">
        <v>1369</v>
      </c>
      <c r="N71">
        <v>1013</v>
      </c>
      <c r="O71" t="s">
        <v>294</v>
      </c>
      <c r="P71" t="s">
        <v>294</v>
      </c>
      <c r="Q71">
        <v>1</v>
      </c>
      <c r="W71">
        <v>0</v>
      </c>
      <c r="X71">
        <v>-1607602112</v>
      </c>
      <c r="Y71">
        <v>3.9236400000000007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3.78</v>
      </c>
      <c r="AU71" t="s">
        <v>140</v>
      </c>
      <c r="AV71">
        <v>1</v>
      </c>
      <c r="AW71">
        <v>2</v>
      </c>
      <c r="AX71">
        <v>109189828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Y71*Source!I150</f>
        <v>3.9236400000000007</v>
      </c>
      <c r="CY71">
        <f t="shared" si="21"/>
        <v>14.09</v>
      </c>
      <c r="CZ71">
        <f t="shared" si="22"/>
        <v>14.09</v>
      </c>
      <c r="DA71">
        <f t="shared" si="23"/>
        <v>1</v>
      </c>
      <c r="DB71">
        <f t="shared" si="24"/>
        <v>55.283880000000003</v>
      </c>
      <c r="DC71">
        <f t="shared" si="25"/>
        <v>0</v>
      </c>
    </row>
    <row r="72" spans="1:107" x14ac:dyDescent="0.2">
      <c r="A72">
        <f>ROW(Source!A150)</f>
        <v>150</v>
      </c>
      <c r="B72">
        <v>109189372</v>
      </c>
      <c r="C72">
        <v>109189825</v>
      </c>
      <c r="D72">
        <v>76739569</v>
      </c>
      <c r="E72">
        <v>1</v>
      </c>
      <c r="F72">
        <v>1</v>
      </c>
      <c r="G72">
        <v>1</v>
      </c>
      <c r="H72">
        <v>1</v>
      </c>
      <c r="I72" t="s">
        <v>408</v>
      </c>
      <c r="J72" t="s">
        <v>3</v>
      </c>
      <c r="K72" t="s">
        <v>409</v>
      </c>
      <c r="L72">
        <v>1369</v>
      </c>
      <c r="N72">
        <v>1013</v>
      </c>
      <c r="O72" t="s">
        <v>294</v>
      </c>
      <c r="P72" t="s">
        <v>294</v>
      </c>
      <c r="Q72">
        <v>1</v>
      </c>
      <c r="W72">
        <v>0</v>
      </c>
      <c r="X72">
        <v>868395144</v>
      </c>
      <c r="Y72">
        <v>2.6157600000000003</v>
      </c>
      <c r="AA72">
        <v>0</v>
      </c>
      <c r="AB72">
        <v>0</v>
      </c>
      <c r="AC72">
        <v>0</v>
      </c>
      <c r="AD72">
        <v>9.17</v>
      </c>
      <c r="AE72">
        <v>0</v>
      </c>
      <c r="AF72">
        <v>0</v>
      </c>
      <c r="AG72">
        <v>0</v>
      </c>
      <c r="AH72">
        <v>9.17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2.52</v>
      </c>
      <c r="AU72" t="s">
        <v>140</v>
      </c>
      <c r="AV72">
        <v>1</v>
      </c>
      <c r="AW72">
        <v>2</v>
      </c>
      <c r="AX72">
        <v>109189829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Y72*Source!I150</f>
        <v>2.6157600000000003</v>
      </c>
      <c r="CY72">
        <f t="shared" si="21"/>
        <v>9.17</v>
      </c>
      <c r="CZ72">
        <f t="shared" si="22"/>
        <v>9.17</v>
      </c>
      <c r="DA72">
        <f t="shared" si="23"/>
        <v>1</v>
      </c>
      <c r="DB72">
        <f t="shared" si="24"/>
        <v>23.98818</v>
      </c>
      <c r="DC72">
        <f t="shared" si="25"/>
        <v>0</v>
      </c>
    </row>
    <row r="73" spans="1:107" x14ac:dyDescent="0.2">
      <c r="A73">
        <f>ROW(Source!A151)</f>
        <v>151</v>
      </c>
      <c r="B73">
        <v>109189372</v>
      </c>
      <c r="C73">
        <v>109189830</v>
      </c>
      <c r="D73">
        <v>76739567</v>
      </c>
      <c r="E73">
        <v>1</v>
      </c>
      <c r="F73">
        <v>1</v>
      </c>
      <c r="G73">
        <v>1</v>
      </c>
      <c r="H73">
        <v>1</v>
      </c>
      <c r="I73" t="s">
        <v>412</v>
      </c>
      <c r="J73" t="s">
        <v>3</v>
      </c>
      <c r="K73" t="s">
        <v>413</v>
      </c>
      <c r="L73">
        <v>1369</v>
      </c>
      <c r="N73">
        <v>1013</v>
      </c>
      <c r="O73" t="s">
        <v>294</v>
      </c>
      <c r="P73" t="s">
        <v>294</v>
      </c>
      <c r="Q73">
        <v>1</v>
      </c>
      <c r="W73">
        <v>0</v>
      </c>
      <c r="X73">
        <v>743550347</v>
      </c>
      <c r="Y73">
        <v>37.222680000000004</v>
      </c>
      <c r="AA73">
        <v>0</v>
      </c>
      <c r="AB73">
        <v>0</v>
      </c>
      <c r="AC73">
        <v>0</v>
      </c>
      <c r="AD73">
        <v>15.49</v>
      </c>
      <c r="AE73">
        <v>0</v>
      </c>
      <c r="AF73">
        <v>0</v>
      </c>
      <c r="AG73">
        <v>0</v>
      </c>
      <c r="AH73">
        <v>15.49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35.86</v>
      </c>
      <c r="AU73" t="s">
        <v>140</v>
      </c>
      <c r="AV73">
        <v>1</v>
      </c>
      <c r="AW73">
        <v>2</v>
      </c>
      <c r="AX73">
        <v>109189833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Y73*Source!I151</f>
        <v>37.222680000000004</v>
      </c>
      <c r="CY73">
        <f t="shared" si="21"/>
        <v>15.49</v>
      </c>
      <c r="CZ73">
        <f t="shared" si="22"/>
        <v>15.49</v>
      </c>
      <c r="DA73">
        <f t="shared" si="23"/>
        <v>1</v>
      </c>
      <c r="DB73">
        <f t="shared" si="24"/>
        <v>576.57785999999999</v>
      </c>
      <c r="DC73">
        <f t="shared" si="25"/>
        <v>0</v>
      </c>
    </row>
    <row r="74" spans="1:107" x14ac:dyDescent="0.2">
      <c r="A74">
        <f>ROW(Source!A151)</f>
        <v>151</v>
      </c>
      <c r="B74">
        <v>109189372</v>
      </c>
      <c r="C74">
        <v>109189830</v>
      </c>
      <c r="D74">
        <v>76740157</v>
      </c>
      <c r="E74">
        <v>1</v>
      </c>
      <c r="F74">
        <v>1</v>
      </c>
      <c r="G74">
        <v>1</v>
      </c>
      <c r="H74">
        <v>1</v>
      </c>
      <c r="I74" t="s">
        <v>414</v>
      </c>
      <c r="J74" t="s">
        <v>3</v>
      </c>
      <c r="K74" t="s">
        <v>415</v>
      </c>
      <c r="L74">
        <v>1369</v>
      </c>
      <c r="N74">
        <v>1013</v>
      </c>
      <c r="O74" t="s">
        <v>294</v>
      </c>
      <c r="P74" t="s">
        <v>294</v>
      </c>
      <c r="Q74">
        <v>1</v>
      </c>
      <c r="W74">
        <v>0</v>
      </c>
      <c r="X74">
        <v>1515797261</v>
      </c>
      <c r="Y74">
        <v>24.808199999999999</v>
      </c>
      <c r="AA74">
        <v>0</v>
      </c>
      <c r="AB74">
        <v>0</v>
      </c>
      <c r="AC74">
        <v>0</v>
      </c>
      <c r="AD74">
        <v>10.210000000000001</v>
      </c>
      <c r="AE74">
        <v>0</v>
      </c>
      <c r="AF74">
        <v>0</v>
      </c>
      <c r="AG74">
        <v>0</v>
      </c>
      <c r="AH74">
        <v>10.210000000000001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23.9</v>
      </c>
      <c r="AU74" t="s">
        <v>140</v>
      </c>
      <c r="AV74">
        <v>1</v>
      </c>
      <c r="AW74">
        <v>2</v>
      </c>
      <c r="AX74">
        <v>109189834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Y74*Source!I151</f>
        <v>24.808199999999999</v>
      </c>
      <c r="CY74">
        <f t="shared" si="21"/>
        <v>10.210000000000001</v>
      </c>
      <c r="CZ74">
        <f t="shared" si="22"/>
        <v>10.210000000000001</v>
      </c>
      <c r="DA74">
        <f t="shared" si="23"/>
        <v>1</v>
      </c>
      <c r="DB74">
        <f t="shared" si="24"/>
        <v>253.29275999999999</v>
      </c>
      <c r="DC74">
        <f t="shared" si="25"/>
        <v>0</v>
      </c>
    </row>
    <row r="75" spans="1:107" x14ac:dyDescent="0.2">
      <c r="A75">
        <f>ROW(Source!A152)</f>
        <v>152</v>
      </c>
      <c r="B75">
        <v>109189372</v>
      </c>
      <c r="C75">
        <v>109189835</v>
      </c>
      <c r="D75">
        <v>76739814</v>
      </c>
      <c r="E75">
        <v>1</v>
      </c>
      <c r="F75">
        <v>1</v>
      </c>
      <c r="G75">
        <v>1</v>
      </c>
      <c r="H75">
        <v>1</v>
      </c>
      <c r="I75" t="s">
        <v>404</v>
      </c>
      <c r="J75" t="s">
        <v>3</v>
      </c>
      <c r="K75" t="s">
        <v>405</v>
      </c>
      <c r="L75">
        <v>1369</v>
      </c>
      <c r="N75">
        <v>1013</v>
      </c>
      <c r="O75" t="s">
        <v>294</v>
      </c>
      <c r="P75" t="s">
        <v>294</v>
      </c>
      <c r="Q75">
        <v>1</v>
      </c>
      <c r="W75">
        <v>0</v>
      </c>
      <c r="X75">
        <v>1377046079</v>
      </c>
      <c r="Y75">
        <v>1.1937</v>
      </c>
      <c r="AA75">
        <v>0</v>
      </c>
      <c r="AB75">
        <v>0</v>
      </c>
      <c r="AC75">
        <v>0</v>
      </c>
      <c r="AD75">
        <v>9.6199999999999992</v>
      </c>
      <c r="AE75">
        <v>0</v>
      </c>
      <c r="AF75">
        <v>0</v>
      </c>
      <c r="AG75">
        <v>0</v>
      </c>
      <c r="AH75">
        <v>9.6199999999999992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1.1499999999999999</v>
      </c>
      <c r="AU75" t="s">
        <v>140</v>
      </c>
      <c r="AV75">
        <v>1</v>
      </c>
      <c r="AW75">
        <v>2</v>
      </c>
      <c r="AX75">
        <v>109189838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Y75*Source!I152</f>
        <v>1.1937</v>
      </c>
      <c r="CY75">
        <f t="shared" si="21"/>
        <v>9.6199999999999992</v>
      </c>
      <c r="CZ75">
        <f t="shared" si="22"/>
        <v>9.6199999999999992</v>
      </c>
      <c r="DA75">
        <f t="shared" si="23"/>
        <v>1</v>
      </c>
      <c r="DB75">
        <f t="shared" si="24"/>
        <v>11.48028</v>
      </c>
      <c r="DC75">
        <f t="shared" si="25"/>
        <v>0</v>
      </c>
    </row>
    <row r="76" spans="1:107" x14ac:dyDescent="0.2">
      <c r="A76">
        <f>ROW(Source!A152)</f>
        <v>152</v>
      </c>
      <c r="B76">
        <v>109189372</v>
      </c>
      <c r="C76">
        <v>109189835</v>
      </c>
      <c r="D76">
        <v>76739568</v>
      </c>
      <c r="E76">
        <v>1</v>
      </c>
      <c r="F76">
        <v>1</v>
      </c>
      <c r="G76">
        <v>1</v>
      </c>
      <c r="H76">
        <v>1</v>
      </c>
      <c r="I76" t="s">
        <v>410</v>
      </c>
      <c r="J76" t="s">
        <v>3</v>
      </c>
      <c r="K76" t="s">
        <v>411</v>
      </c>
      <c r="L76">
        <v>1369</v>
      </c>
      <c r="N76">
        <v>1013</v>
      </c>
      <c r="O76" t="s">
        <v>294</v>
      </c>
      <c r="P76" t="s">
        <v>294</v>
      </c>
      <c r="Q76">
        <v>1</v>
      </c>
      <c r="W76">
        <v>0</v>
      </c>
      <c r="X76">
        <v>2087786099</v>
      </c>
      <c r="Y76">
        <v>1.7957400000000001</v>
      </c>
      <c r="AA76">
        <v>0</v>
      </c>
      <c r="AB76">
        <v>0</v>
      </c>
      <c r="AC76">
        <v>0</v>
      </c>
      <c r="AD76">
        <v>12.69</v>
      </c>
      <c r="AE76">
        <v>0</v>
      </c>
      <c r="AF76">
        <v>0</v>
      </c>
      <c r="AG76">
        <v>0</v>
      </c>
      <c r="AH76">
        <v>12.69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1.73</v>
      </c>
      <c r="AU76" t="s">
        <v>140</v>
      </c>
      <c r="AV76">
        <v>1</v>
      </c>
      <c r="AW76">
        <v>2</v>
      </c>
      <c r="AX76">
        <v>109189839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Y76*Source!I152</f>
        <v>1.7957400000000001</v>
      </c>
      <c r="CY76">
        <f t="shared" si="21"/>
        <v>12.69</v>
      </c>
      <c r="CZ76">
        <f t="shared" si="22"/>
        <v>12.69</v>
      </c>
      <c r="DA76">
        <f t="shared" si="23"/>
        <v>1</v>
      </c>
      <c r="DB76">
        <f t="shared" si="24"/>
        <v>22.784099999999999</v>
      </c>
      <c r="DC76">
        <f t="shared" si="25"/>
        <v>0</v>
      </c>
    </row>
    <row r="77" spans="1:107" x14ac:dyDescent="0.2">
      <c r="A77">
        <f>ROW(Source!A153)</f>
        <v>153</v>
      </c>
      <c r="B77">
        <v>109189372</v>
      </c>
      <c r="C77">
        <v>109189840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410</v>
      </c>
      <c r="J77" t="s">
        <v>3</v>
      </c>
      <c r="K77" t="s">
        <v>411</v>
      </c>
      <c r="L77">
        <v>1369</v>
      </c>
      <c r="N77">
        <v>1013</v>
      </c>
      <c r="O77" t="s">
        <v>294</v>
      </c>
      <c r="P77" t="s">
        <v>294</v>
      </c>
      <c r="Q77">
        <v>1</v>
      </c>
      <c r="W77">
        <v>0</v>
      </c>
      <c r="X77">
        <v>2087786099</v>
      </c>
      <c r="Y77">
        <v>0.75774000000000008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0.73</v>
      </c>
      <c r="AU77" t="s">
        <v>140</v>
      </c>
      <c r="AV77">
        <v>1</v>
      </c>
      <c r="AW77">
        <v>2</v>
      </c>
      <c r="AX77">
        <v>109189843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Y77*Source!I153</f>
        <v>2.2732200000000002</v>
      </c>
      <c r="CY77">
        <f t="shared" si="21"/>
        <v>12.69</v>
      </c>
      <c r="CZ77">
        <f t="shared" si="22"/>
        <v>12.69</v>
      </c>
      <c r="DA77">
        <f t="shared" si="23"/>
        <v>1</v>
      </c>
      <c r="DB77">
        <f t="shared" si="24"/>
        <v>9.6118799999999993</v>
      </c>
      <c r="DC77">
        <f t="shared" si="25"/>
        <v>0</v>
      </c>
    </row>
    <row r="78" spans="1:107" x14ac:dyDescent="0.2">
      <c r="A78">
        <f>ROW(Source!A153)</f>
        <v>153</v>
      </c>
      <c r="B78">
        <v>109189372</v>
      </c>
      <c r="C78">
        <v>109189840</v>
      </c>
      <c r="D78">
        <v>76740157</v>
      </c>
      <c r="E78">
        <v>1</v>
      </c>
      <c r="F78">
        <v>1</v>
      </c>
      <c r="G78">
        <v>1</v>
      </c>
      <c r="H78">
        <v>1</v>
      </c>
      <c r="I78" t="s">
        <v>414</v>
      </c>
      <c r="J78" t="s">
        <v>3</v>
      </c>
      <c r="K78" t="s">
        <v>415</v>
      </c>
      <c r="L78">
        <v>1369</v>
      </c>
      <c r="N78">
        <v>1013</v>
      </c>
      <c r="O78" t="s">
        <v>294</v>
      </c>
      <c r="P78" t="s">
        <v>294</v>
      </c>
      <c r="Q78">
        <v>1</v>
      </c>
      <c r="W78">
        <v>0</v>
      </c>
      <c r="X78">
        <v>1515797261</v>
      </c>
      <c r="Y78">
        <v>0.50862000000000007</v>
      </c>
      <c r="AA78">
        <v>0</v>
      </c>
      <c r="AB78">
        <v>0</v>
      </c>
      <c r="AC78">
        <v>0</v>
      </c>
      <c r="AD78">
        <v>10.210000000000001</v>
      </c>
      <c r="AE78">
        <v>0</v>
      </c>
      <c r="AF78">
        <v>0</v>
      </c>
      <c r="AG78">
        <v>0</v>
      </c>
      <c r="AH78">
        <v>10.210000000000001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0.49</v>
      </c>
      <c r="AU78" t="s">
        <v>140</v>
      </c>
      <c r="AV78">
        <v>1</v>
      </c>
      <c r="AW78">
        <v>2</v>
      </c>
      <c r="AX78">
        <v>109189844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Y78*Source!I153</f>
        <v>1.5258600000000002</v>
      </c>
      <c r="CY78">
        <f t="shared" si="21"/>
        <v>10.210000000000001</v>
      </c>
      <c r="CZ78">
        <f t="shared" si="22"/>
        <v>10.210000000000001</v>
      </c>
      <c r="DA78">
        <f t="shared" si="23"/>
        <v>1</v>
      </c>
      <c r="DB78">
        <f t="shared" si="24"/>
        <v>5.19</v>
      </c>
      <c r="DC78">
        <f t="shared" si="25"/>
        <v>0</v>
      </c>
    </row>
    <row r="79" spans="1:107" x14ac:dyDescent="0.2">
      <c r="A79">
        <f>ROW(Source!A154)</f>
        <v>154</v>
      </c>
      <c r="B79">
        <v>109189372</v>
      </c>
      <c r="C79">
        <v>109189845</v>
      </c>
      <c r="D79">
        <v>76739568</v>
      </c>
      <c r="E79">
        <v>1</v>
      </c>
      <c r="F79">
        <v>1</v>
      </c>
      <c r="G79">
        <v>1</v>
      </c>
      <c r="H79">
        <v>1</v>
      </c>
      <c r="I79" t="s">
        <v>410</v>
      </c>
      <c r="J79" t="s">
        <v>3</v>
      </c>
      <c r="K79" t="s">
        <v>411</v>
      </c>
      <c r="L79">
        <v>1369</v>
      </c>
      <c r="N79">
        <v>1013</v>
      </c>
      <c r="O79" t="s">
        <v>294</v>
      </c>
      <c r="P79" t="s">
        <v>294</v>
      </c>
      <c r="Q79">
        <v>1</v>
      </c>
      <c r="W79">
        <v>0</v>
      </c>
      <c r="X79">
        <v>2087786099</v>
      </c>
      <c r="Y79">
        <v>3.0309600000000003</v>
      </c>
      <c r="AA79">
        <v>0</v>
      </c>
      <c r="AB79">
        <v>0</v>
      </c>
      <c r="AC79">
        <v>0</v>
      </c>
      <c r="AD79">
        <v>12.69</v>
      </c>
      <c r="AE79">
        <v>0</v>
      </c>
      <c r="AF79">
        <v>0</v>
      </c>
      <c r="AG79">
        <v>0</v>
      </c>
      <c r="AH79">
        <v>12.69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2.92</v>
      </c>
      <c r="AU79" t="s">
        <v>140</v>
      </c>
      <c r="AV79">
        <v>1</v>
      </c>
      <c r="AW79">
        <v>2</v>
      </c>
      <c r="AX79">
        <v>109189848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Y79*Source!I154</f>
        <v>3.0309600000000003</v>
      </c>
      <c r="CY79">
        <f t="shared" si="21"/>
        <v>12.69</v>
      </c>
      <c r="CZ79">
        <f t="shared" si="22"/>
        <v>12.69</v>
      </c>
      <c r="DA79">
        <f t="shared" si="23"/>
        <v>1</v>
      </c>
      <c r="DB79">
        <f t="shared" si="24"/>
        <v>38.457900000000002</v>
      </c>
      <c r="DC79">
        <f t="shared" si="25"/>
        <v>0</v>
      </c>
    </row>
    <row r="80" spans="1:107" x14ac:dyDescent="0.2">
      <c r="A80">
        <f>ROW(Source!A154)</f>
        <v>154</v>
      </c>
      <c r="B80">
        <v>109189372</v>
      </c>
      <c r="C80">
        <v>109189845</v>
      </c>
      <c r="D80">
        <v>76739569</v>
      </c>
      <c r="E80">
        <v>1</v>
      </c>
      <c r="F80">
        <v>1</v>
      </c>
      <c r="G80">
        <v>1</v>
      </c>
      <c r="H80">
        <v>1</v>
      </c>
      <c r="I80" t="s">
        <v>408</v>
      </c>
      <c r="J80" t="s">
        <v>3</v>
      </c>
      <c r="K80" t="s">
        <v>409</v>
      </c>
      <c r="L80">
        <v>1369</v>
      </c>
      <c r="N80">
        <v>1013</v>
      </c>
      <c r="O80" t="s">
        <v>294</v>
      </c>
      <c r="P80" t="s">
        <v>294</v>
      </c>
      <c r="Q80">
        <v>1</v>
      </c>
      <c r="W80">
        <v>0</v>
      </c>
      <c r="X80">
        <v>868395144</v>
      </c>
      <c r="Y80">
        <v>2.0137200000000002</v>
      </c>
      <c r="AA80">
        <v>0</v>
      </c>
      <c r="AB80">
        <v>0</v>
      </c>
      <c r="AC80">
        <v>0</v>
      </c>
      <c r="AD80">
        <v>9.17</v>
      </c>
      <c r="AE80">
        <v>0</v>
      </c>
      <c r="AF80">
        <v>0</v>
      </c>
      <c r="AG80">
        <v>0</v>
      </c>
      <c r="AH80">
        <v>9.17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1.94</v>
      </c>
      <c r="AU80" t="s">
        <v>140</v>
      </c>
      <c r="AV80">
        <v>1</v>
      </c>
      <c r="AW80">
        <v>2</v>
      </c>
      <c r="AX80">
        <v>109189849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Y80*Source!I154</f>
        <v>2.0137200000000002</v>
      </c>
      <c r="CY80">
        <f t="shared" si="21"/>
        <v>9.17</v>
      </c>
      <c r="CZ80">
        <f t="shared" si="22"/>
        <v>9.17</v>
      </c>
      <c r="DA80">
        <f t="shared" si="23"/>
        <v>1</v>
      </c>
      <c r="DB80">
        <f t="shared" si="24"/>
        <v>18.46602</v>
      </c>
      <c r="DC80">
        <f t="shared" si="25"/>
        <v>0</v>
      </c>
    </row>
    <row r="81" spans="1:107" x14ac:dyDescent="0.2">
      <c r="A81">
        <f>ROW(Source!A155)</f>
        <v>155</v>
      </c>
      <c r="B81">
        <v>109189372</v>
      </c>
      <c r="C81">
        <v>109189850</v>
      </c>
      <c r="D81">
        <v>76740528</v>
      </c>
      <c r="E81">
        <v>1</v>
      </c>
      <c r="F81">
        <v>1</v>
      </c>
      <c r="G81">
        <v>1</v>
      </c>
      <c r="H81">
        <v>1</v>
      </c>
      <c r="I81" t="s">
        <v>416</v>
      </c>
      <c r="J81" t="s">
        <v>3</v>
      </c>
      <c r="K81" t="s">
        <v>417</v>
      </c>
      <c r="L81">
        <v>1369</v>
      </c>
      <c r="N81">
        <v>1013</v>
      </c>
      <c r="O81" t="s">
        <v>294</v>
      </c>
      <c r="P81" t="s">
        <v>294</v>
      </c>
      <c r="Q81">
        <v>1</v>
      </c>
      <c r="W81">
        <v>0</v>
      </c>
      <c r="X81">
        <v>177969336</v>
      </c>
      <c r="Y81">
        <v>6.7262400000000016</v>
      </c>
      <c r="AA81">
        <v>0</v>
      </c>
      <c r="AB81">
        <v>0</v>
      </c>
      <c r="AC81">
        <v>0</v>
      </c>
      <c r="AD81">
        <v>12.92</v>
      </c>
      <c r="AE81">
        <v>0</v>
      </c>
      <c r="AF81">
        <v>0</v>
      </c>
      <c r="AG81">
        <v>0</v>
      </c>
      <c r="AH81">
        <v>12.92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6.48</v>
      </c>
      <c r="AU81" t="s">
        <v>140</v>
      </c>
      <c r="AV81">
        <v>1</v>
      </c>
      <c r="AW81">
        <v>2</v>
      </c>
      <c r="AX81">
        <v>109189853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Y81*Source!I155</f>
        <v>0.13452480000000003</v>
      </c>
      <c r="CY81">
        <f t="shared" si="21"/>
        <v>12.92</v>
      </c>
      <c r="CZ81">
        <f t="shared" si="22"/>
        <v>12.92</v>
      </c>
      <c r="DA81">
        <f t="shared" si="23"/>
        <v>1</v>
      </c>
      <c r="DB81">
        <f t="shared" si="24"/>
        <v>86.901359999999997</v>
      </c>
      <c r="DC81">
        <f t="shared" si="25"/>
        <v>0</v>
      </c>
    </row>
    <row r="82" spans="1:107" x14ac:dyDescent="0.2">
      <c r="A82">
        <f>ROW(Source!A155)</f>
        <v>155</v>
      </c>
      <c r="B82">
        <v>109189372</v>
      </c>
      <c r="C82">
        <v>109189850</v>
      </c>
      <c r="D82">
        <v>76739568</v>
      </c>
      <c r="E82">
        <v>1</v>
      </c>
      <c r="F82">
        <v>1</v>
      </c>
      <c r="G82">
        <v>1</v>
      </c>
      <c r="H82">
        <v>1</v>
      </c>
      <c r="I82" t="s">
        <v>410</v>
      </c>
      <c r="J82" t="s">
        <v>3</v>
      </c>
      <c r="K82" t="s">
        <v>411</v>
      </c>
      <c r="L82">
        <v>1369</v>
      </c>
      <c r="N82">
        <v>1013</v>
      </c>
      <c r="O82" t="s">
        <v>294</v>
      </c>
      <c r="P82" t="s">
        <v>294</v>
      </c>
      <c r="Q82">
        <v>1</v>
      </c>
      <c r="W82">
        <v>0</v>
      </c>
      <c r="X82">
        <v>2087786099</v>
      </c>
      <c r="Y82">
        <v>6.7262400000000016</v>
      </c>
      <c r="AA82">
        <v>0</v>
      </c>
      <c r="AB82">
        <v>0</v>
      </c>
      <c r="AC82">
        <v>0</v>
      </c>
      <c r="AD82">
        <v>12.69</v>
      </c>
      <c r="AE82">
        <v>0</v>
      </c>
      <c r="AF82">
        <v>0</v>
      </c>
      <c r="AG82">
        <v>0</v>
      </c>
      <c r="AH82">
        <v>12.69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6.48</v>
      </c>
      <c r="AU82" t="s">
        <v>140</v>
      </c>
      <c r="AV82">
        <v>1</v>
      </c>
      <c r="AW82">
        <v>2</v>
      </c>
      <c r="AX82">
        <v>109189854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Y82*Source!I155</f>
        <v>0.13452480000000003</v>
      </c>
      <c r="CY82">
        <f t="shared" si="21"/>
        <v>12.69</v>
      </c>
      <c r="CZ82">
        <f t="shared" si="22"/>
        <v>12.69</v>
      </c>
      <c r="DA82">
        <f t="shared" si="23"/>
        <v>1</v>
      </c>
      <c r="DB82">
        <f t="shared" si="24"/>
        <v>85.354740000000007</v>
      </c>
      <c r="DC82">
        <f t="shared" si="25"/>
        <v>0</v>
      </c>
    </row>
    <row r="83" spans="1:107" x14ac:dyDescent="0.2">
      <c r="A83">
        <f>ROW(Source!A156)</f>
        <v>156</v>
      </c>
      <c r="B83">
        <v>109189372</v>
      </c>
      <c r="C83">
        <v>109189855</v>
      </c>
      <c r="D83">
        <v>76740528</v>
      </c>
      <c r="E83">
        <v>1</v>
      </c>
      <c r="F83">
        <v>1</v>
      </c>
      <c r="G83">
        <v>1</v>
      </c>
      <c r="H83">
        <v>1</v>
      </c>
      <c r="I83" t="s">
        <v>416</v>
      </c>
      <c r="J83" t="s">
        <v>3</v>
      </c>
      <c r="K83" t="s">
        <v>417</v>
      </c>
      <c r="L83">
        <v>1369</v>
      </c>
      <c r="N83">
        <v>1013</v>
      </c>
      <c r="O83" t="s">
        <v>294</v>
      </c>
      <c r="P83" t="s">
        <v>294</v>
      </c>
      <c r="Q83">
        <v>1</v>
      </c>
      <c r="W83">
        <v>0</v>
      </c>
      <c r="X83">
        <v>177969336</v>
      </c>
      <c r="Y83">
        <v>0.84078000000000019</v>
      </c>
      <c r="AA83">
        <v>0</v>
      </c>
      <c r="AB83">
        <v>0</v>
      </c>
      <c r="AC83">
        <v>0</v>
      </c>
      <c r="AD83">
        <v>12.92</v>
      </c>
      <c r="AE83">
        <v>0</v>
      </c>
      <c r="AF83">
        <v>0</v>
      </c>
      <c r="AG83">
        <v>0</v>
      </c>
      <c r="AH83">
        <v>12.92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0.81</v>
      </c>
      <c r="AU83" t="s">
        <v>140</v>
      </c>
      <c r="AV83">
        <v>1</v>
      </c>
      <c r="AW83">
        <v>2</v>
      </c>
      <c r="AX83">
        <v>109189858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Y83*Source!I156</f>
        <v>0.84078000000000019</v>
      </c>
      <c r="CY83">
        <f t="shared" si="21"/>
        <v>12.92</v>
      </c>
      <c r="CZ83">
        <f t="shared" si="22"/>
        <v>12.92</v>
      </c>
      <c r="DA83">
        <f t="shared" si="23"/>
        <v>1</v>
      </c>
      <c r="DB83">
        <f t="shared" si="24"/>
        <v>10.86786</v>
      </c>
      <c r="DC83">
        <f t="shared" si="25"/>
        <v>0</v>
      </c>
    </row>
    <row r="84" spans="1:107" x14ac:dyDescent="0.2">
      <c r="A84">
        <f>ROW(Source!A156)</f>
        <v>156</v>
      </c>
      <c r="B84">
        <v>109189372</v>
      </c>
      <c r="C84">
        <v>109189855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410</v>
      </c>
      <c r="J84" t="s">
        <v>3</v>
      </c>
      <c r="K84" t="s">
        <v>411</v>
      </c>
      <c r="L84">
        <v>1369</v>
      </c>
      <c r="N84">
        <v>1013</v>
      </c>
      <c r="O84" t="s">
        <v>294</v>
      </c>
      <c r="P84" t="s">
        <v>294</v>
      </c>
      <c r="Q84">
        <v>1</v>
      </c>
      <c r="W84">
        <v>0</v>
      </c>
      <c r="X84">
        <v>2087786099</v>
      </c>
      <c r="Y84">
        <v>0.84078000000000019</v>
      </c>
      <c r="AA84">
        <v>0</v>
      </c>
      <c r="AB84">
        <v>0</v>
      </c>
      <c r="AC84">
        <v>0</v>
      </c>
      <c r="AD84">
        <v>12.69</v>
      </c>
      <c r="AE84">
        <v>0</v>
      </c>
      <c r="AF84">
        <v>0</v>
      </c>
      <c r="AG84">
        <v>0</v>
      </c>
      <c r="AH84">
        <v>12.69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0.81</v>
      </c>
      <c r="AU84" t="s">
        <v>140</v>
      </c>
      <c r="AV84">
        <v>1</v>
      </c>
      <c r="AW84">
        <v>2</v>
      </c>
      <c r="AX84">
        <v>109189859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Y84*Source!I156</f>
        <v>0.84078000000000019</v>
      </c>
      <c r="CY84">
        <f t="shared" si="21"/>
        <v>12.69</v>
      </c>
      <c r="CZ84">
        <f t="shared" si="22"/>
        <v>12.69</v>
      </c>
      <c r="DA84">
        <f t="shared" si="23"/>
        <v>1</v>
      </c>
      <c r="DB84">
        <f t="shared" si="24"/>
        <v>10.670640000000001</v>
      </c>
      <c r="DC84">
        <f t="shared" si="25"/>
        <v>0</v>
      </c>
    </row>
    <row r="85" spans="1:107" x14ac:dyDescent="0.2">
      <c r="A85">
        <f>ROW(Source!A157)</f>
        <v>157</v>
      </c>
      <c r="B85">
        <v>109189372</v>
      </c>
      <c r="C85">
        <v>109189860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404</v>
      </c>
      <c r="J85" t="s">
        <v>3</v>
      </c>
      <c r="K85" t="s">
        <v>405</v>
      </c>
      <c r="L85">
        <v>1369</v>
      </c>
      <c r="N85">
        <v>1013</v>
      </c>
      <c r="O85" t="s">
        <v>294</v>
      </c>
      <c r="P85" t="s">
        <v>294</v>
      </c>
      <c r="Q85">
        <v>1</v>
      </c>
      <c r="W85">
        <v>0</v>
      </c>
      <c r="X85">
        <v>1377046079</v>
      </c>
      <c r="Y85">
        <v>3.0309600000000003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2.92</v>
      </c>
      <c r="AU85" t="s">
        <v>140</v>
      </c>
      <c r="AV85">
        <v>1</v>
      </c>
      <c r="AW85">
        <v>2</v>
      </c>
      <c r="AX85">
        <v>109189863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Y85*Source!I157</f>
        <v>3.0309600000000003</v>
      </c>
      <c r="CY85">
        <f t="shared" si="21"/>
        <v>9.6199999999999992</v>
      </c>
      <c r="CZ85">
        <f t="shared" si="22"/>
        <v>9.6199999999999992</v>
      </c>
      <c r="DA85">
        <f t="shared" si="23"/>
        <v>1</v>
      </c>
      <c r="DB85">
        <f t="shared" si="24"/>
        <v>29.157419999999998</v>
      </c>
      <c r="DC85">
        <f t="shared" si="25"/>
        <v>0</v>
      </c>
    </row>
    <row r="86" spans="1:107" x14ac:dyDescent="0.2">
      <c r="A86">
        <f>ROW(Source!A157)</f>
        <v>157</v>
      </c>
      <c r="B86">
        <v>109189372</v>
      </c>
      <c r="C86">
        <v>109189860</v>
      </c>
      <c r="D86">
        <v>76739568</v>
      </c>
      <c r="E86">
        <v>1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294</v>
      </c>
      <c r="P86" t="s">
        <v>294</v>
      </c>
      <c r="Q86">
        <v>1</v>
      </c>
      <c r="W86">
        <v>0</v>
      </c>
      <c r="X86">
        <v>2087786099</v>
      </c>
      <c r="Y86">
        <v>4.5360600000000009</v>
      </c>
      <c r="AA86">
        <v>0</v>
      </c>
      <c r="AB86">
        <v>0</v>
      </c>
      <c r="AC86">
        <v>0</v>
      </c>
      <c r="AD86">
        <v>12.69</v>
      </c>
      <c r="AE86">
        <v>0</v>
      </c>
      <c r="AF86">
        <v>0</v>
      </c>
      <c r="AG86">
        <v>0</v>
      </c>
      <c r="AH86">
        <v>12.69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4.37</v>
      </c>
      <c r="AU86" t="s">
        <v>140</v>
      </c>
      <c r="AV86">
        <v>1</v>
      </c>
      <c r="AW86">
        <v>2</v>
      </c>
      <c r="AX86">
        <v>109189864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Y86*Source!I157</f>
        <v>4.5360600000000009</v>
      </c>
      <c r="CY86">
        <f t="shared" si="21"/>
        <v>12.69</v>
      </c>
      <c r="CZ86">
        <f t="shared" si="22"/>
        <v>12.69</v>
      </c>
      <c r="DA86">
        <f t="shared" si="23"/>
        <v>1</v>
      </c>
      <c r="DB86">
        <f t="shared" si="24"/>
        <v>57.567480000000003</v>
      </c>
      <c r="DC86">
        <f t="shared" si="25"/>
        <v>0</v>
      </c>
    </row>
    <row r="87" spans="1:107" x14ac:dyDescent="0.2">
      <c r="A87">
        <f>ROW(Source!A158)</f>
        <v>158</v>
      </c>
      <c r="B87">
        <v>109189372</v>
      </c>
      <c r="C87">
        <v>109189865</v>
      </c>
      <c r="D87">
        <v>76739618</v>
      </c>
      <c r="E87">
        <v>1</v>
      </c>
      <c r="F87">
        <v>1</v>
      </c>
      <c r="G87">
        <v>1</v>
      </c>
      <c r="H87">
        <v>1</v>
      </c>
      <c r="I87" t="s">
        <v>406</v>
      </c>
      <c r="J87" t="s">
        <v>3</v>
      </c>
      <c r="K87" t="s">
        <v>407</v>
      </c>
      <c r="L87">
        <v>1369</v>
      </c>
      <c r="N87">
        <v>1013</v>
      </c>
      <c r="O87" t="s">
        <v>294</v>
      </c>
      <c r="P87" t="s">
        <v>294</v>
      </c>
      <c r="Q87">
        <v>1</v>
      </c>
      <c r="W87">
        <v>0</v>
      </c>
      <c r="X87">
        <v>-1607602112</v>
      </c>
      <c r="Y87">
        <v>1.7646000000000002</v>
      </c>
      <c r="AA87">
        <v>0</v>
      </c>
      <c r="AB87">
        <v>0</v>
      </c>
      <c r="AC87">
        <v>0</v>
      </c>
      <c r="AD87">
        <v>14.09</v>
      </c>
      <c r="AE87">
        <v>0</v>
      </c>
      <c r="AF87">
        <v>0</v>
      </c>
      <c r="AG87">
        <v>0</v>
      </c>
      <c r="AH87">
        <v>14.09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1.7</v>
      </c>
      <c r="AU87" t="s">
        <v>140</v>
      </c>
      <c r="AV87">
        <v>1</v>
      </c>
      <c r="AW87">
        <v>2</v>
      </c>
      <c r="AX87">
        <v>109189868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Y87*Source!I158</f>
        <v>1.7646000000000002</v>
      </c>
      <c r="CY87">
        <f t="shared" si="21"/>
        <v>14.09</v>
      </c>
      <c r="CZ87">
        <f t="shared" si="22"/>
        <v>14.09</v>
      </c>
      <c r="DA87">
        <f t="shared" si="23"/>
        <v>1</v>
      </c>
      <c r="DB87">
        <f t="shared" si="24"/>
        <v>24.860099999999999</v>
      </c>
      <c r="DC87">
        <f t="shared" si="25"/>
        <v>0</v>
      </c>
    </row>
    <row r="88" spans="1:107" x14ac:dyDescent="0.2">
      <c r="A88">
        <f>ROW(Source!A158)</f>
        <v>158</v>
      </c>
      <c r="B88">
        <v>109189372</v>
      </c>
      <c r="C88">
        <v>109189865</v>
      </c>
      <c r="D88">
        <v>76739569</v>
      </c>
      <c r="E88">
        <v>1</v>
      </c>
      <c r="F88">
        <v>1</v>
      </c>
      <c r="G88">
        <v>1</v>
      </c>
      <c r="H88">
        <v>1</v>
      </c>
      <c r="I88" t="s">
        <v>408</v>
      </c>
      <c r="J88" t="s">
        <v>3</v>
      </c>
      <c r="K88" t="s">
        <v>409</v>
      </c>
      <c r="L88">
        <v>1369</v>
      </c>
      <c r="N88">
        <v>1013</v>
      </c>
      <c r="O88" t="s">
        <v>294</v>
      </c>
      <c r="P88" t="s">
        <v>294</v>
      </c>
      <c r="Q88">
        <v>1</v>
      </c>
      <c r="W88">
        <v>0</v>
      </c>
      <c r="X88">
        <v>868395144</v>
      </c>
      <c r="Y88">
        <v>1.1729400000000001</v>
      </c>
      <c r="AA88">
        <v>0</v>
      </c>
      <c r="AB88">
        <v>0</v>
      </c>
      <c r="AC88">
        <v>0</v>
      </c>
      <c r="AD88">
        <v>9.17</v>
      </c>
      <c r="AE88">
        <v>0</v>
      </c>
      <c r="AF88">
        <v>0</v>
      </c>
      <c r="AG88">
        <v>0</v>
      </c>
      <c r="AH88">
        <v>9.17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1.1299999999999999</v>
      </c>
      <c r="AU88" t="s">
        <v>140</v>
      </c>
      <c r="AV88">
        <v>1</v>
      </c>
      <c r="AW88">
        <v>2</v>
      </c>
      <c r="AX88">
        <v>109189869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Y88*Source!I158</f>
        <v>1.1729400000000001</v>
      </c>
      <c r="CY88">
        <f t="shared" si="21"/>
        <v>9.17</v>
      </c>
      <c r="CZ88">
        <f t="shared" si="22"/>
        <v>9.17</v>
      </c>
      <c r="DA88">
        <f t="shared" si="23"/>
        <v>1</v>
      </c>
      <c r="DB88">
        <f t="shared" si="24"/>
        <v>10.753679999999999</v>
      </c>
      <c r="DC88">
        <f t="shared" si="25"/>
        <v>0</v>
      </c>
    </row>
    <row r="89" spans="1:107" x14ac:dyDescent="0.2">
      <c r="A89">
        <f>ROW(Source!A159)</f>
        <v>159</v>
      </c>
      <c r="B89">
        <v>109189372</v>
      </c>
      <c r="C89">
        <v>109189870</v>
      </c>
      <c r="D89">
        <v>76739566</v>
      </c>
      <c r="E89">
        <v>1</v>
      </c>
      <c r="F89">
        <v>1</v>
      </c>
      <c r="G89">
        <v>1</v>
      </c>
      <c r="H89">
        <v>1</v>
      </c>
      <c r="I89" t="s">
        <v>418</v>
      </c>
      <c r="J89" t="s">
        <v>3</v>
      </c>
      <c r="K89" t="s">
        <v>419</v>
      </c>
      <c r="L89">
        <v>1369</v>
      </c>
      <c r="N89">
        <v>1013</v>
      </c>
      <c r="O89" t="s">
        <v>294</v>
      </c>
      <c r="P89" t="s">
        <v>294</v>
      </c>
      <c r="Q89">
        <v>1</v>
      </c>
      <c r="W89">
        <v>0</v>
      </c>
      <c r="X89">
        <v>-1750091588</v>
      </c>
      <c r="Y89">
        <v>1.0068600000000001</v>
      </c>
      <c r="AA89">
        <v>0</v>
      </c>
      <c r="AB89">
        <v>0</v>
      </c>
      <c r="AC89">
        <v>0</v>
      </c>
      <c r="AD89">
        <v>11.09</v>
      </c>
      <c r="AE89">
        <v>0</v>
      </c>
      <c r="AF89">
        <v>0</v>
      </c>
      <c r="AG89">
        <v>0</v>
      </c>
      <c r="AH89">
        <v>11.09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0.97</v>
      </c>
      <c r="AU89" t="s">
        <v>140</v>
      </c>
      <c r="AV89">
        <v>1</v>
      </c>
      <c r="AW89">
        <v>2</v>
      </c>
      <c r="AX89">
        <v>109189873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Y89*Source!I159</f>
        <v>4.0274400000000004</v>
      </c>
      <c r="CY89">
        <f t="shared" si="21"/>
        <v>11.09</v>
      </c>
      <c r="CZ89">
        <f t="shared" si="22"/>
        <v>11.09</v>
      </c>
      <c r="DA89">
        <f t="shared" si="23"/>
        <v>1</v>
      </c>
      <c r="DB89">
        <f t="shared" si="24"/>
        <v>11.16888</v>
      </c>
      <c r="DC89">
        <f t="shared" si="25"/>
        <v>0</v>
      </c>
    </row>
    <row r="90" spans="1:107" x14ac:dyDescent="0.2">
      <c r="A90">
        <f>ROW(Source!A159)</f>
        <v>159</v>
      </c>
      <c r="B90">
        <v>109189372</v>
      </c>
      <c r="C90">
        <v>109189870</v>
      </c>
      <c r="D90">
        <v>76739618</v>
      </c>
      <c r="E90">
        <v>1</v>
      </c>
      <c r="F90">
        <v>1</v>
      </c>
      <c r="G90">
        <v>1</v>
      </c>
      <c r="H90">
        <v>1</v>
      </c>
      <c r="I90" t="s">
        <v>406</v>
      </c>
      <c r="J90" t="s">
        <v>3</v>
      </c>
      <c r="K90" t="s">
        <v>407</v>
      </c>
      <c r="L90">
        <v>1369</v>
      </c>
      <c r="N90">
        <v>1013</v>
      </c>
      <c r="O90" t="s">
        <v>294</v>
      </c>
      <c r="P90" t="s">
        <v>294</v>
      </c>
      <c r="Q90">
        <v>1</v>
      </c>
      <c r="W90">
        <v>0</v>
      </c>
      <c r="X90">
        <v>-1607602112</v>
      </c>
      <c r="Y90">
        <v>1.5154800000000002</v>
      </c>
      <c r="AA90">
        <v>0</v>
      </c>
      <c r="AB90">
        <v>0</v>
      </c>
      <c r="AC90">
        <v>0</v>
      </c>
      <c r="AD90">
        <v>14.09</v>
      </c>
      <c r="AE90">
        <v>0</v>
      </c>
      <c r="AF90">
        <v>0</v>
      </c>
      <c r="AG90">
        <v>0</v>
      </c>
      <c r="AH90">
        <v>14.09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1.46</v>
      </c>
      <c r="AU90" t="s">
        <v>140</v>
      </c>
      <c r="AV90">
        <v>1</v>
      </c>
      <c r="AW90">
        <v>2</v>
      </c>
      <c r="AX90">
        <v>109189874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Y90*Source!I159</f>
        <v>6.0619200000000006</v>
      </c>
      <c r="CY90">
        <f t="shared" si="21"/>
        <v>14.09</v>
      </c>
      <c r="CZ90">
        <f t="shared" si="22"/>
        <v>14.09</v>
      </c>
      <c r="DA90">
        <f t="shared" si="23"/>
        <v>1</v>
      </c>
      <c r="DB90">
        <f t="shared" si="24"/>
        <v>21.351659999999999</v>
      </c>
      <c r="DC90">
        <f t="shared" si="25"/>
        <v>0</v>
      </c>
    </row>
    <row r="91" spans="1:107" x14ac:dyDescent="0.2">
      <c r="A91">
        <f>ROW(Source!A160)</f>
        <v>160</v>
      </c>
      <c r="B91">
        <v>109189372</v>
      </c>
      <c r="C91">
        <v>109189875</v>
      </c>
      <c r="D91">
        <v>76739566</v>
      </c>
      <c r="E91">
        <v>1</v>
      </c>
      <c r="F91">
        <v>1</v>
      </c>
      <c r="G91">
        <v>1</v>
      </c>
      <c r="H91">
        <v>1</v>
      </c>
      <c r="I91" t="s">
        <v>418</v>
      </c>
      <c r="J91" t="s">
        <v>3</v>
      </c>
      <c r="K91" t="s">
        <v>419</v>
      </c>
      <c r="L91">
        <v>1369</v>
      </c>
      <c r="N91">
        <v>1013</v>
      </c>
      <c r="O91" t="s">
        <v>294</v>
      </c>
      <c r="P91" t="s">
        <v>294</v>
      </c>
      <c r="Q91">
        <v>1</v>
      </c>
      <c r="W91">
        <v>0</v>
      </c>
      <c r="X91">
        <v>-1750091588</v>
      </c>
      <c r="Y91">
        <v>0.65</v>
      </c>
      <c r="AA91">
        <v>0</v>
      </c>
      <c r="AB91">
        <v>0</v>
      </c>
      <c r="AC91">
        <v>0</v>
      </c>
      <c r="AD91">
        <v>11.09</v>
      </c>
      <c r="AE91">
        <v>0</v>
      </c>
      <c r="AF91">
        <v>0</v>
      </c>
      <c r="AG91">
        <v>0</v>
      </c>
      <c r="AH91">
        <v>11.09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0.65</v>
      </c>
      <c r="AU91" t="s">
        <v>3</v>
      </c>
      <c r="AV91">
        <v>1</v>
      </c>
      <c r="AW91">
        <v>2</v>
      </c>
      <c r="AX91">
        <v>109189878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Y91*Source!I160</f>
        <v>4.55</v>
      </c>
      <c r="CY91">
        <f t="shared" si="21"/>
        <v>11.09</v>
      </c>
      <c r="CZ91">
        <f t="shared" si="22"/>
        <v>11.09</v>
      </c>
      <c r="DA91">
        <f t="shared" si="23"/>
        <v>1</v>
      </c>
      <c r="DB91">
        <f>ROUND(ROUND(AT91*CZ91,2),6)</f>
        <v>7.21</v>
      </c>
      <c r="DC91">
        <f>ROUND(ROUND(AT91*AG91,2),6)</f>
        <v>0</v>
      </c>
    </row>
    <row r="92" spans="1:107" x14ac:dyDescent="0.2">
      <c r="A92">
        <f>ROW(Source!A160)</f>
        <v>160</v>
      </c>
      <c r="B92">
        <v>109189372</v>
      </c>
      <c r="C92">
        <v>109189875</v>
      </c>
      <c r="D92">
        <v>76739618</v>
      </c>
      <c r="E92">
        <v>1</v>
      </c>
      <c r="F92">
        <v>1</v>
      </c>
      <c r="G92">
        <v>1</v>
      </c>
      <c r="H92">
        <v>1</v>
      </c>
      <c r="I92" t="s">
        <v>406</v>
      </c>
      <c r="J92" t="s">
        <v>3</v>
      </c>
      <c r="K92" t="s">
        <v>407</v>
      </c>
      <c r="L92">
        <v>1369</v>
      </c>
      <c r="N92">
        <v>1013</v>
      </c>
      <c r="O92" t="s">
        <v>294</v>
      </c>
      <c r="P92" t="s">
        <v>294</v>
      </c>
      <c r="Q92">
        <v>1</v>
      </c>
      <c r="W92">
        <v>0</v>
      </c>
      <c r="X92">
        <v>-1607602112</v>
      </c>
      <c r="Y92">
        <v>0.97</v>
      </c>
      <c r="AA92">
        <v>0</v>
      </c>
      <c r="AB92">
        <v>0</v>
      </c>
      <c r="AC92">
        <v>0</v>
      </c>
      <c r="AD92">
        <v>14.09</v>
      </c>
      <c r="AE92">
        <v>0</v>
      </c>
      <c r="AF92">
        <v>0</v>
      </c>
      <c r="AG92">
        <v>0</v>
      </c>
      <c r="AH92">
        <v>14.09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0.97</v>
      </c>
      <c r="AU92" t="s">
        <v>3</v>
      </c>
      <c r="AV92">
        <v>1</v>
      </c>
      <c r="AW92">
        <v>2</v>
      </c>
      <c r="AX92">
        <v>109189879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Y92*Source!I160</f>
        <v>6.79</v>
      </c>
      <c r="CY92">
        <f t="shared" si="21"/>
        <v>14.09</v>
      </c>
      <c r="CZ92">
        <f t="shared" si="22"/>
        <v>14.09</v>
      </c>
      <c r="DA92">
        <f t="shared" si="23"/>
        <v>1</v>
      </c>
      <c r="DB92">
        <f>ROUND(ROUND(AT92*CZ92,2),6)</f>
        <v>13.67</v>
      </c>
      <c r="DC92">
        <f>ROUND(ROUND(AT92*AG92,2),6)</f>
        <v>0</v>
      </c>
    </row>
    <row r="93" spans="1:107" x14ac:dyDescent="0.2">
      <c r="A93">
        <f>ROW(Source!A161)</f>
        <v>161</v>
      </c>
      <c r="B93">
        <v>109189372</v>
      </c>
      <c r="C93">
        <v>109189880</v>
      </c>
      <c r="D93">
        <v>76739566</v>
      </c>
      <c r="E93">
        <v>1</v>
      </c>
      <c r="F93">
        <v>1</v>
      </c>
      <c r="G93">
        <v>1</v>
      </c>
      <c r="H93">
        <v>1</v>
      </c>
      <c r="I93" t="s">
        <v>418</v>
      </c>
      <c r="J93" t="s">
        <v>3</v>
      </c>
      <c r="K93" t="s">
        <v>419</v>
      </c>
      <c r="L93">
        <v>1369</v>
      </c>
      <c r="N93">
        <v>1013</v>
      </c>
      <c r="O93" t="s">
        <v>294</v>
      </c>
      <c r="P93" t="s">
        <v>294</v>
      </c>
      <c r="Q93">
        <v>1</v>
      </c>
      <c r="W93">
        <v>0</v>
      </c>
      <c r="X93">
        <v>-1750091588</v>
      </c>
      <c r="Y93">
        <v>0.67470000000000008</v>
      </c>
      <c r="AA93">
        <v>0</v>
      </c>
      <c r="AB93">
        <v>0</v>
      </c>
      <c r="AC93">
        <v>0</v>
      </c>
      <c r="AD93">
        <v>11.09</v>
      </c>
      <c r="AE93">
        <v>0</v>
      </c>
      <c r="AF93">
        <v>0</v>
      </c>
      <c r="AG93">
        <v>0</v>
      </c>
      <c r="AH93">
        <v>11.09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0.65</v>
      </c>
      <c r="AU93" t="s">
        <v>140</v>
      </c>
      <c r="AV93">
        <v>1</v>
      </c>
      <c r="AW93">
        <v>2</v>
      </c>
      <c r="AX93">
        <v>109189883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Y93*Source!I161</f>
        <v>0.67470000000000008</v>
      </c>
      <c r="CY93">
        <f t="shared" si="21"/>
        <v>11.09</v>
      </c>
      <c r="CZ93">
        <f t="shared" si="22"/>
        <v>11.09</v>
      </c>
      <c r="DA93">
        <f t="shared" si="23"/>
        <v>1</v>
      </c>
      <c r="DB93">
        <f>ROUND((ROUND(AT93*CZ93,2)*1.2975*0.8),6)</f>
        <v>7.4839799999999999</v>
      </c>
      <c r="DC93">
        <f>ROUND((ROUND(AT93*AG93,2)*1.2975*0.8),6)</f>
        <v>0</v>
      </c>
    </row>
    <row r="94" spans="1:107" x14ac:dyDescent="0.2">
      <c r="A94">
        <f>ROW(Source!A161)</f>
        <v>161</v>
      </c>
      <c r="B94">
        <v>109189372</v>
      </c>
      <c r="C94">
        <v>109189880</v>
      </c>
      <c r="D94">
        <v>76739568</v>
      </c>
      <c r="E94">
        <v>1</v>
      </c>
      <c r="F94">
        <v>1</v>
      </c>
      <c r="G94">
        <v>1</v>
      </c>
      <c r="H94">
        <v>1</v>
      </c>
      <c r="I94" t="s">
        <v>410</v>
      </c>
      <c r="J94" t="s">
        <v>3</v>
      </c>
      <c r="K94" t="s">
        <v>411</v>
      </c>
      <c r="L94">
        <v>1369</v>
      </c>
      <c r="N94">
        <v>1013</v>
      </c>
      <c r="O94" t="s">
        <v>294</v>
      </c>
      <c r="P94" t="s">
        <v>294</v>
      </c>
      <c r="Q94">
        <v>1</v>
      </c>
      <c r="W94">
        <v>0</v>
      </c>
      <c r="X94">
        <v>2087786099</v>
      </c>
      <c r="Y94">
        <v>1.0068600000000001</v>
      </c>
      <c r="AA94">
        <v>0</v>
      </c>
      <c r="AB94">
        <v>0</v>
      </c>
      <c r="AC94">
        <v>0</v>
      </c>
      <c r="AD94">
        <v>12.69</v>
      </c>
      <c r="AE94">
        <v>0</v>
      </c>
      <c r="AF94">
        <v>0</v>
      </c>
      <c r="AG94">
        <v>0</v>
      </c>
      <c r="AH94">
        <v>12.69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0.97</v>
      </c>
      <c r="AU94" t="s">
        <v>140</v>
      </c>
      <c r="AV94">
        <v>1</v>
      </c>
      <c r="AW94">
        <v>2</v>
      </c>
      <c r="AX94">
        <v>109189884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Y94*Source!I161</f>
        <v>1.0068600000000001</v>
      </c>
      <c r="CY94">
        <f t="shared" si="21"/>
        <v>12.69</v>
      </c>
      <c r="CZ94">
        <f t="shared" si="22"/>
        <v>12.69</v>
      </c>
      <c r="DA94">
        <f t="shared" si="23"/>
        <v>1</v>
      </c>
      <c r="DB94">
        <f>ROUND((ROUND(AT94*CZ94,2)*1.2975*0.8),6)</f>
        <v>12.77778</v>
      </c>
      <c r="DC94">
        <f>ROUND((ROUND(AT94*AG94,2)*1.2975*0.8),6)</f>
        <v>0</v>
      </c>
    </row>
    <row r="95" spans="1:107" x14ac:dyDescent="0.2">
      <c r="A95">
        <f>ROW(Source!A162)</f>
        <v>162</v>
      </c>
      <c r="B95">
        <v>109189372</v>
      </c>
      <c r="C95">
        <v>109189885</v>
      </c>
      <c r="D95">
        <v>76739567</v>
      </c>
      <c r="E95">
        <v>1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1369</v>
      </c>
      <c r="N95">
        <v>1013</v>
      </c>
      <c r="O95" t="s">
        <v>294</v>
      </c>
      <c r="P95" t="s">
        <v>294</v>
      </c>
      <c r="Q95">
        <v>1</v>
      </c>
      <c r="W95">
        <v>0</v>
      </c>
      <c r="X95">
        <v>743550347</v>
      </c>
      <c r="Y95">
        <v>18.829320000000003</v>
      </c>
      <c r="AA95">
        <v>0</v>
      </c>
      <c r="AB95">
        <v>0</v>
      </c>
      <c r="AC95">
        <v>0</v>
      </c>
      <c r="AD95">
        <v>15.49</v>
      </c>
      <c r="AE95">
        <v>0</v>
      </c>
      <c r="AF95">
        <v>0</v>
      </c>
      <c r="AG95">
        <v>0</v>
      </c>
      <c r="AH95">
        <v>15.49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18.14</v>
      </c>
      <c r="AU95" t="s">
        <v>140</v>
      </c>
      <c r="AV95">
        <v>1</v>
      </c>
      <c r="AW95">
        <v>2</v>
      </c>
      <c r="AX95">
        <v>109189888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Y95*Source!I162</f>
        <v>18.829320000000003</v>
      </c>
      <c r="CY95">
        <f t="shared" si="21"/>
        <v>15.49</v>
      </c>
      <c r="CZ95">
        <f t="shared" si="22"/>
        <v>15.49</v>
      </c>
      <c r="DA95">
        <f t="shared" si="23"/>
        <v>1</v>
      </c>
      <c r="DB95">
        <f>ROUND((ROUND(AT95*CZ95,2)*1.2975*0.8),6)</f>
        <v>291.66762</v>
      </c>
      <c r="DC95">
        <f>ROUND((ROUND(AT95*AG95,2)*1.2975*0.8),6)</f>
        <v>0</v>
      </c>
    </row>
    <row r="96" spans="1:107" x14ac:dyDescent="0.2">
      <c r="A96">
        <f>ROW(Source!A162)</f>
        <v>162</v>
      </c>
      <c r="B96">
        <v>109189372</v>
      </c>
      <c r="C96">
        <v>109189885</v>
      </c>
      <c r="D96">
        <v>76739568</v>
      </c>
      <c r="E96">
        <v>1</v>
      </c>
      <c r="F96">
        <v>1</v>
      </c>
      <c r="G96">
        <v>1</v>
      </c>
      <c r="H96">
        <v>1</v>
      </c>
      <c r="I96" t="s">
        <v>410</v>
      </c>
      <c r="J96" t="s">
        <v>3</v>
      </c>
      <c r="K96" t="s">
        <v>411</v>
      </c>
      <c r="L96">
        <v>1369</v>
      </c>
      <c r="N96">
        <v>1013</v>
      </c>
      <c r="O96" t="s">
        <v>294</v>
      </c>
      <c r="P96" t="s">
        <v>294</v>
      </c>
      <c r="Q96">
        <v>1</v>
      </c>
      <c r="W96">
        <v>0</v>
      </c>
      <c r="X96">
        <v>2087786099</v>
      </c>
      <c r="Y96">
        <v>8.0756400000000017</v>
      </c>
      <c r="AA96">
        <v>0</v>
      </c>
      <c r="AB96">
        <v>0</v>
      </c>
      <c r="AC96">
        <v>0</v>
      </c>
      <c r="AD96">
        <v>12.69</v>
      </c>
      <c r="AE96">
        <v>0</v>
      </c>
      <c r="AF96">
        <v>0</v>
      </c>
      <c r="AG96">
        <v>0</v>
      </c>
      <c r="AH96">
        <v>12.69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7.78</v>
      </c>
      <c r="AU96" t="s">
        <v>140</v>
      </c>
      <c r="AV96">
        <v>1</v>
      </c>
      <c r="AW96">
        <v>2</v>
      </c>
      <c r="AX96">
        <v>109189889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Y96*Source!I162</f>
        <v>8.0756400000000017</v>
      </c>
      <c r="CY96">
        <f t="shared" si="21"/>
        <v>12.69</v>
      </c>
      <c r="CZ96">
        <f t="shared" si="22"/>
        <v>12.69</v>
      </c>
      <c r="DA96">
        <f t="shared" si="23"/>
        <v>1</v>
      </c>
      <c r="DB96">
        <f>ROUND((ROUND(AT96*CZ96,2)*1.2975*0.8),6)</f>
        <v>102.48174</v>
      </c>
      <c r="DC96">
        <f>ROUND((ROUND(AT96*AG96,2)*1.2975*0.8),6)</f>
        <v>0</v>
      </c>
    </row>
    <row r="258" spans="9:9" x14ac:dyDescent="0.2">
      <c r="I2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109189683</v>
      </c>
      <c r="C1">
        <v>109189668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292</v>
      </c>
      <c r="J1" t="s">
        <v>3</v>
      </c>
      <c r="K1" t="s">
        <v>293</v>
      </c>
      <c r="L1">
        <v>1369</v>
      </c>
      <c r="N1">
        <v>1013</v>
      </c>
      <c r="O1" t="s">
        <v>294</v>
      </c>
      <c r="P1" t="s">
        <v>294</v>
      </c>
      <c r="Q1">
        <v>1</v>
      </c>
      <c r="X1">
        <v>32.799999999999997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44.28</v>
      </c>
      <c r="AH1">
        <v>2</v>
      </c>
      <c r="AI1">
        <v>109189669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109189684</v>
      </c>
      <c r="C2">
        <v>109189668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295</v>
      </c>
      <c r="L2">
        <v>608254</v>
      </c>
      <c r="N2">
        <v>1013</v>
      </c>
      <c r="O2" t="s">
        <v>296</v>
      </c>
      <c r="P2" t="s">
        <v>296</v>
      </c>
      <c r="Q2">
        <v>1</v>
      </c>
      <c r="X2">
        <v>21.19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28.606500000000004</v>
      </c>
      <c r="AH2">
        <v>2</v>
      </c>
      <c r="AI2">
        <v>109189670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109189685</v>
      </c>
      <c r="C3">
        <v>109189668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297</v>
      </c>
      <c r="J3" t="s">
        <v>298</v>
      </c>
      <c r="K3" t="s">
        <v>299</v>
      </c>
      <c r="L3">
        <v>1368</v>
      </c>
      <c r="N3">
        <v>1011</v>
      </c>
      <c r="O3" t="s">
        <v>300</v>
      </c>
      <c r="P3" t="s">
        <v>300</v>
      </c>
      <c r="Q3">
        <v>1</v>
      </c>
      <c r="X3">
        <v>3.19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4.3064999999999998</v>
      </c>
      <c r="AH3">
        <v>2</v>
      </c>
      <c r="AI3">
        <v>109189671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109189686</v>
      </c>
      <c r="C4">
        <v>109189668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301</v>
      </c>
      <c r="J4" t="s">
        <v>302</v>
      </c>
      <c r="K4" t="s">
        <v>303</v>
      </c>
      <c r="L4">
        <v>1368</v>
      </c>
      <c r="N4">
        <v>1011</v>
      </c>
      <c r="O4" t="s">
        <v>300</v>
      </c>
      <c r="P4" t="s">
        <v>300</v>
      </c>
      <c r="Q4">
        <v>1</v>
      </c>
      <c r="X4">
        <v>18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24.3</v>
      </c>
      <c r="AH4">
        <v>2</v>
      </c>
      <c r="AI4">
        <v>109189672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109189687</v>
      </c>
      <c r="C5">
        <v>109189668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304</v>
      </c>
      <c r="J5" t="s">
        <v>305</v>
      </c>
      <c r="K5" t="s">
        <v>306</v>
      </c>
      <c r="L5">
        <v>1368</v>
      </c>
      <c r="N5">
        <v>1011</v>
      </c>
      <c r="O5" t="s">
        <v>300</v>
      </c>
      <c r="P5" t="s">
        <v>300</v>
      </c>
      <c r="Q5">
        <v>1</v>
      </c>
      <c r="X5">
        <v>0.2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0.27</v>
      </c>
      <c r="AH5">
        <v>2</v>
      </c>
      <c r="AI5">
        <v>109189673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109189688</v>
      </c>
      <c r="C6">
        <v>109189668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307</v>
      </c>
      <c r="J6" t="s">
        <v>308</v>
      </c>
      <c r="K6" t="s">
        <v>309</v>
      </c>
      <c r="L6">
        <v>1368</v>
      </c>
      <c r="N6">
        <v>1011</v>
      </c>
      <c r="O6" t="s">
        <v>300</v>
      </c>
      <c r="P6" t="s">
        <v>300</v>
      </c>
      <c r="Q6">
        <v>1</v>
      </c>
      <c r="X6">
        <v>3.19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4.3064999999999998</v>
      </c>
      <c r="AH6">
        <v>2</v>
      </c>
      <c r="AI6">
        <v>109189674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109189689</v>
      </c>
      <c r="C7">
        <v>109189668</v>
      </c>
      <c r="D7">
        <v>76369095</v>
      </c>
      <c r="E7">
        <v>1</v>
      </c>
      <c r="F7">
        <v>1</v>
      </c>
      <c r="G7">
        <v>1</v>
      </c>
      <c r="H7">
        <v>3</v>
      </c>
      <c r="I7" t="s">
        <v>310</v>
      </c>
      <c r="J7" t="s">
        <v>311</v>
      </c>
      <c r="K7" t="s">
        <v>312</v>
      </c>
      <c r="L7">
        <v>1302</v>
      </c>
      <c r="N7">
        <v>1003</v>
      </c>
      <c r="O7" t="s">
        <v>313</v>
      </c>
      <c r="P7" t="s">
        <v>313</v>
      </c>
      <c r="Q7">
        <v>10</v>
      </c>
      <c r="X7">
        <v>0.03</v>
      </c>
      <c r="Y7">
        <v>73.650000000000006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0.03</v>
      </c>
      <c r="AH7">
        <v>2</v>
      </c>
      <c r="AI7">
        <v>109189675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109189690</v>
      </c>
      <c r="C8">
        <v>109189668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314</v>
      </c>
      <c r="J8" t="s">
        <v>315</v>
      </c>
      <c r="K8" t="s">
        <v>316</v>
      </c>
      <c r="L8">
        <v>1348</v>
      </c>
      <c r="N8">
        <v>1009</v>
      </c>
      <c r="O8" t="s">
        <v>317</v>
      </c>
      <c r="P8" t="s">
        <v>317</v>
      </c>
      <c r="Q8">
        <v>1000</v>
      </c>
      <c r="X8">
        <v>1E-3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1E-3</v>
      </c>
      <c r="AH8">
        <v>2</v>
      </c>
      <c r="AI8">
        <v>109189676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109189691</v>
      </c>
      <c r="C9">
        <v>109189668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318</v>
      </c>
      <c r="J9" t="s">
        <v>319</v>
      </c>
      <c r="K9" t="s">
        <v>320</v>
      </c>
      <c r="L9">
        <v>1346</v>
      </c>
      <c r="N9">
        <v>1009</v>
      </c>
      <c r="O9" t="s">
        <v>321</v>
      </c>
      <c r="P9" t="s">
        <v>321</v>
      </c>
      <c r="Q9">
        <v>1</v>
      </c>
      <c r="X9">
        <v>1.23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1.23</v>
      </c>
      <c r="AH9">
        <v>2</v>
      </c>
      <c r="AI9">
        <v>109189677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109189692</v>
      </c>
      <c r="C10">
        <v>109189668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322</v>
      </c>
      <c r="J10" t="s">
        <v>323</v>
      </c>
      <c r="K10" t="s">
        <v>324</v>
      </c>
      <c r="L10">
        <v>1346</v>
      </c>
      <c r="N10">
        <v>1009</v>
      </c>
      <c r="O10" t="s">
        <v>321</v>
      </c>
      <c r="P10" t="s">
        <v>321</v>
      </c>
      <c r="Q10">
        <v>1</v>
      </c>
      <c r="X10">
        <v>0.2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</v>
      </c>
      <c r="AH10">
        <v>2</v>
      </c>
      <c r="AI10">
        <v>109189678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109189693</v>
      </c>
      <c r="C11">
        <v>109189668</v>
      </c>
      <c r="D11">
        <v>76370515</v>
      </c>
      <c r="E11">
        <v>1</v>
      </c>
      <c r="F11">
        <v>1</v>
      </c>
      <c r="G11">
        <v>1</v>
      </c>
      <c r="H11">
        <v>3</v>
      </c>
      <c r="I11" t="s">
        <v>325</v>
      </c>
      <c r="J11" t="s">
        <v>326</v>
      </c>
      <c r="K11" t="s">
        <v>327</v>
      </c>
      <c r="L11">
        <v>1348</v>
      </c>
      <c r="N11">
        <v>1009</v>
      </c>
      <c r="O11" t="s">
        <v>317</v>
      </c>
      <c r="P11" t="s">
        <v>317</v>
      </c>
      <c r="Q11">
        <v>1000</v>
      </c>
      <c r="X11">
        <v>2.9999999999999997E-4</v>
      </c>
      <c r="Y11">
        <v>17500.009999999998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2.9999999999999997E-4</v>
      </c>
      <c r="AH11">
        <v>2</v>
      </c>
      <c r="AI11">
        <v>109189679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109189694</v>
      </c>
      <c r="C12">
        <v>109189668</v>
      </c>
      <c r="D12">
        <v>76370525</v>
      </c>
      <c r="E12">
        <v>1</v>
      </c>
      <c r="F12">
        <v>1</v>
      </c>
      <c r="G12">
        <v>1</v>
      </c>
      <c r="H12">
        <v>3</v>
      </c>
      <c r="I12" t="s">
        <v>328</v>
      </c>
      <c r="J12" t="s">
        <v>329</v>
      </c>
      <c r="K12" t="s">
        <v>330</v>
      </c>
      <c r="L12">
        <v>1348</v>
      </c>
      <c r="N12">
        <v>1009</v>
      </c>
      <c r="O12" t="s">
        <v>317</v>
      </c>
      <c r="P12" t="s">
        <v>317</v>
      </c>
      <c r="Q12">
        <v>1000</v>
      </c>
      <c r="X12">
        <v>2.3999999999999998E-3</v>
      </c>
      <c r="Y12">
        <v>40500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2.3999999999999998E-3</v>
      </c>
      <c r="AH12">
        <v>2</v>
      </c>
      <c r="AI12">
        <v>109189680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109189695</v>
      </c>
      <c r="C13">
        <v>109189668</v>
      </c>
      <c r="D13">
        <v>76370627</v>
      </c>
      <c r="E13">
        <v>1</v>
      </c>
      <c r="F13">
        <v>1</v>
      </c>
      <c r="G13">
        <v>1</v>
      </c>
      <c r="H13">
        <v>3</v>
      </c>
      <c r="I13" t="s">
        <v>331</v>
      </c>
      <c r="J13" t="s">
        <v>332</v>
      </c>
      <c r="K13" t="s">
        <v>333</v>
      </c>
      <c r="L13">
        <v>1308</v>
      </c>
      <c r="N13">
        <v>1003</v>
      </c>
      <c r="O13" t="s">
        <v>27</v>
      </c>
      <c r="P13" t="s">
        <v>27</v>
      </c>
      <c r="Q13">
        <v>100</v>
      </c>
      <c r="X13">
        <v>2.5000000000000001E-2</v>
      </c>
      <c r="Y13">
        <v>126.38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2.5000000000000001E-2</v>
      </c>
      <c r="AH13">
        <v>2</v>
      </c>
      <c r="AI13">
        <v>109189681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109189696</v>
      </c>
      <c r="C14">
        <v>109189668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334</v>
      </c>
      <c r="J14" t="s">
        <v>335</v>
      </c>
      <c r="K14" t="s">
        <v>336</v>
      </c>
      <c r="L14">
        <v>1374</v>
      </c>
      <c r="N14">
        <v>1013</v>
      </c>
      <c r="O14" t="s">
        <v>337</v>
      </c>
      <c r="P14" t="s">
        <v>337</v>
      </c>
      <c r="Q14">
        <v>1</v>
      </c>
      <c r="X14">
        <v>6.31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6.31</v>
      </c>
      <c r="AH14">
        <v>2</v>
      </c>
      <c r="AI14">
        <v>109189682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109189712</v>
      </c>
      <c r="C15">
        <v>109189697</v>
      </c>
      <c r="D15">
        <v>76624295</v>
      </c>
      <c r="E15">
        <v>1</v>
      </c>
      <c r="F15">
        <v>1</v>
      </c>
      <c r="G15">
        <v>1</v>
      </c>
      <c r="H15">
        <v>1</v>
      </c>
      <c r="I15" t="s">
        <v>292</v>
      </c>
      <c r="J15" t="s">
        <v>3</v>
      </c>
      <c r="K15" t="s">
        <v>293</v>
      </c>
      <c r="L15">
        <v>1369</v>
      </c>
      <c r="N15">
        <v>1013</v>
      </c>
      <c r="O15" t="s">
        <v>294</v>
      </c>
      <c r="P15" t="s">
        <v>294</v>
      </c>
      <c r="Q15">
        <v>1</v>
      </c>
      <c r="X15">
        <v>64.5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20</v>
      </c>
      <c r="AG15">
        <v>87.075000000000003</v>
      </c>
      <c r="AH15">
        <v>2</v>
      </c>
      <c r="AI15">
        <v>109189698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109189713</v>
      </c>
      <c r="C16">
        <v>109189697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24</v>
      </c>
      <c r="J16" t="s">
        <v>3</v>
      </c>
      <c r="K16" t="s">
        <v>295</v>
      </c>
      <c r="L16">
        <v>608254</v>
      </c>
      <c r="N16">
        <v>1013</v>
      </c>
      <c r="O16" t="s">
        <v>296</v>
      </c>
      <c r="P16" t="s">
        <v>296</v>
      </c>
      <c r="Q16">
        <v>1</v>
      </c>
      <c r="X16">
        <v>8.3000000000000007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20</v>
      </c>
      <c r="AG16">
        <v>11.205000000000002</v>
      </c>
      <c r="AH16">
        <v>2</v>
      </c>
      <c r="AI16">
        <v>109189699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109189714</v>
      </c>
      <c r="C17">
        <v>109189697</v>
      </c>
      <c r="D17">
        <v>76432618</v>
      </c>
      <c r="E17">
        <v>1</v>
      </c>
      <c r="F17">
        <v>1</v>
      </c>
      <c r="G17">
        <v>1</v>
      </c>
      <c r="H17">
        <v>2</v>
      </c>
      <c r="I17" t="s">
        <v>297</v>
      </c>
      <c r="J17" t="s">
        <v>298</v>
      </c>
      <c r="K17" t="s">
        <v>299</v>
      </c>
      <c r="L17">
        <v>1368</v>
      </c>
      <c r="N17">
        <v>1011</v>
      </c>
      <c r="O17" t="s">
        <v>300</v>
      </c>
      <c r="P17" t="s">
        <v>300</v>
      </c>
      <c r="Q17">
        <v>1</v>
      </c>
      <c r="X17">
        <v>0.41</v>
      </c>
      <c r="Y17">
        <v>0</v>
      </c>
      <c r="Z17">
        <v>134.65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0.55349999999999999</v>
      </c>
      <c r="AH17">
        <v>2</v>
      </c>
      <c r="AI17">
        <v>109189700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109189715</v>
      </c>
      <c r="C18">
        <v>109189697</v>
      </c>
      <c r="D18">
        <v>76432833</v>
      </c>
      <c r="E18">
        <v>1</v>
      </c>
      <c r="F18">
        <v>1</v>
      </c>
      <c r="G18">
        <v>1</v>
      </c>
      <c r="H18">
        <v>2</v>
      </c>
      <c r="I18" t="s">
        <v>304</v>
      </c>
      <c r="J18" t="s">
        <v>305</v>
      </c>
      <c r="K18" t="s">
        <v>306</v>
      </c>
      <c r="L18">
        <v>1368</v>
      </c>
      <c r="N18">
        <v>1011</v>
      </c>
      <c r="O18" t="s">
        <v>300</v>
      </c>
      <c r="P18" t="s">
        <v>300</v>
      </c>
      <c r="Q18">
        <v>1</v>
      </c>
      <c r="X18">
        <v>3.98</v>
      </c>
      <c r="Y18">
        <v>0</v>
      </c>
      <c r="Z18">
        <v>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5.3730000000000002</v>
      </c>
      <c r="AH18">
        <v>2</v>
      </c>
      <c r="AI18">
        <v>109189701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109189716</v>
      </c>
      <c r="C19">
        <v>109189697</v>
      </c>
      <c r="D19">
        <v>76434186</v>
      </c>
      <c r="E19">
        <v>1</v>
      </c>
      <c r="F19">
        <v>1</v>
      </c>
      <c r="G19">
        <v>1</v>
      </c>
      <c r="H19">
        <v>2</v>
      </c>
      <c r="I19" t="s">
        <v>338</v>
      </c>
      <c r="J19" t="s">
        <v>339</v>
      </c>
      <c r="K19" t="s">
        <v>340</v>
      </c>
      <c r="L19">
        <v>1368</v>
      </c>
      <c r="N19">
        <v>1011</v>
      </c>
      <c r="O19" t="s">
        <v>300</v>
      </c>
      <c r="P19" t="s">
        <v>300</v>
      </c>
      <c r="Q19">
        <v>1</v>
      </c>
      <c r="X19">
        <v>1.43</v>
      </c>
      <c r="Y19">
        <v>0</v>
      </c>
      <c r="Z19">
        <v>13.96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1.9305000000000001</v>
      </c>
      <c r="AH19">
        <v>2</v>
      </c>
      <c r="AI19">
        <v>109189702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109189717</v>
      </c>
      <c r="C20">
        <v>109189697</v>
      </c>
      <c r="D20">
        <v>76434332</v>
      </c>
      <c r="E20">
        <v>1</v>
      </c>
      <c r="F20">
        <v>1</v>
      </c>
      <c r="G20">
        <v>1</v>
      </c>
      <c r="H20">
        <v>2</v>
      </c>
      <c r="I20" t="s">
        <v>341</v>
      </c>
      <c r="J20" t="s">
        <v>342</v>
      </c>
      <c r="K20" t="s">
        <v>343</v>
      </c>
      <c r="L20">
        <v>1368</v>
      </c>
      <c r="N20">
        <v>1011</v>
      </c>
      <c r="O20" t="s">
        <v>300</v>
      </c>
      <c r="P20" t="s">
        <v>300</v>
      </c>
      <c r="Q20">
        <v>1</v>
      </c>
      <c r="X20">
        <v>7.89</v>
      </c>
      <c r="Y20">
        <v>0</v>
      </c>
      <c r="Z20">
        <v>15.24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10.6515</v>
      </c>
      <c r="AH20">
        <v>2</v>
      </c>
      <c r="AI20">
        <v>109189703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109189718</v>
      </c>
      <c r="C21">
        <v>109189697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300</v>
      </c>
      <c r="P21" t="s">
        <v>300</v>
      </c>
      <c r="Q21">
        <v>1</v>
      </c>
      <c r="X21">
        <v>0.41</v>
      </c>
      <c r="Y21">
        <v>0</v>
      </c>
      <c r="Z21">
        <v>87.17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0.55349999999999999</v>
      </c>
      <c r="AH21">
        <v>2</v>
      </c>
      <c r="AI21">
        <v>109189704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109189719</v>
      </c>
      <c r="C22">
        <v>109189697</v>
      </c>
      <c r="D22">
        <v>76370199</v>
      </c>
      <c r="E22">
        <v>1</v>
      </c>
      <c r="F22">
        <v>1</v>
      </c>
      <c r="G22">
        <v>1</v>
      </c>
      <c r="H22">
        <v>3</v>
      </c>
      <c r="I22" t="s">
        <v>318</v>
      </c>
      <c r="J22" t="s">
        <v>319</v>
      </c>
      <c r="K22" t="s">
        <v>320</v>
      </c>
      <c r="L22">
        <v>1346</v>
      </c>
      <c r="N22">
        <v>1009</v>
      </c>
      <c r="O22" t="s">
        <v>321</v>
      </c>
      <c r="P22" t="s">
        <v>321</v>
      </c>
      <c r="Q22">
        <v>1</v>
      </c>
      <c r="X22">
        <v>7.21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7.21</v>
      </c>
      <c r="AH22">
        <v>2</v>
      </c>
      <c r="AI22">
        <v>109189705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109189720</v>
      </c>
      <c r="C23">
        <v>109189697</v>
      </c>
      <c r="D23">
        <v>76370338</v>
      </c>
      <c r="E23">
        <v>1</v>
      </c>
      <c r="F23">
        <v>1</v>
      </c>
      <c r="G23">
        <v>1</v>
      </c>
      <c r="H23">
        <v>3</v>
      </c>
      <c r="I23" t="s">
        <v>322</v>
      </c>
      <c r="J23" t="s">
        <v>323</v>
      </c>
      <c r="K23" t="s">
        <v>324</v>
      </c>
      <c r="L23">
        <v>1346</v>
      </c>
      <c r="N23">
        <v>1009</v>
      </c>
      <c r="O23" t="s">
        <v>321</v>
      </c>
      <c r="P23" t="s">
        <v>321</v>
      </c>
      <c r="Q23">
        <v>1</v>
      </c>
      <c r="X23">
        <v>2.09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2.09</v>
      </c>
      <c r="AH23">
        <v>2</v>
      </c>
      <c r="AI23">
        <v>109189706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109189721</v>
      </c>
      <c r="C24">
        <v>109189697</v>
      </c>
      <c r="D24">
        <v>76370366</v>
      </c>
      <c r="E24">
        <v>1</v>
      </c>
      <c r="F24">
        <v>1</v>
      </c>
      <c r="G24">
        <v>1</v>
      </c>
      <c r="H24">
        <v>3</v>
      </c>
      <c r="I24" t="s">
        <v>344</v>
      </c>
      <c r="J24" t="s">
        <v>345</v>
      </c>
      <c r="K24" t="s">
        <v>346</v>
      </c>
      <c r="L24">
        <v>1348</v>
      </c>
      <c r="N24">
        <v>1009</v>
      </c>
      <c r="O24" t="s">
        <v>317</v>
      </c>
      <c r="P24" t="s">
        <v>317</v>
      </c>
      <c r="Q24">
        <v>1000</v>
      </c>
      <c r="X24">
        <v>2.7999999999999998E-4</v>
      </c>
      <c r="Y24">
        <v>31694.799999999999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2.7999999999999998E-4</v>
      </c>
      <c r="AH24">
        <v>2</v>
      </c>
      <c r="AI24">
        <v>109189707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109189722</v>
      </c>
      <c r="C25">
        <v>109189697</v>
      </c>
      <c r="D25">
        <v>76370448</v>
      </c>
      <c r="E25">
        <v>1</v>
      </c>
      <c r="F25">
        <v>1</v>
      </c>
      <c r="G25">
        <v>1</v>
      </c>
      <c r="H25">
        <v>3</v>
      </c>
      <c r="I25" t="s">
        <v>347</v>
      </c>
      <c r="J25" t="s">
        <v>348</v>
      </c>
      <c r="K25" t="s">
        <v>349</v>
      </c>
      <c r="L25">
        <v>1339</v>
      </c>
      <c r="N25">
        <v>1007</v>
      </c>
      <c r="O25" t="s">
        <v>350</v>
      </c>
      <c r="P25" t="s">
        <v>350</v>
      </c>
      <c r="Q25">
        <v>1</v>
      </c>
      <c r="X25">
        <v>0.55000000000000004</v>
      </c>
      <c r="Y25">
        <v>39.43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0.55000000000000004</v>
      </c>
      <c r="AH25">
        <v>2</v>
      </c>
      <c r="AI25">
        <v>109189708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109189723</v>
      </c>
      <c r="C26">
        <v>109189697</v>
      </c>
      <c r="D26">
        <v>76417754</v>
      </c>
      <c r="E26">
        <v>1</v>
      </c>
      <c r="F26">
        <v>1</v>
      </c>
      <c r="G26">
        <v>1</v>
      </c>
      <c r="H26">
        <v>3</v>
      </c>
      <c r="I26" t="s">
        <v>351</v>
      </c>
      <c r="J26" t="s">
        <v>352</v>
      </c>
      <c r="K26" t="s">
        <v>353</v>
      </c>
      <c r="L26">
        <v>1348</v>
      </c>
      <c r="N26">
        <v>1009</v>
      </c>
      <c r="O26" t="s">
        <v>317</v>
      </c>
      <c r="P26" t="s">
        <v>317</v>
      </c>
      <c r="Q26">
        <v>1000</v>
      </c>
      <c r="X26">
        <v>1.2999999999999999E-4</v>
      </c>
      <c r="Y26">
        <v>30650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1.2999999999999999E-4</v>
      </c>
      <c r="AH26">
        <v>2</v>
      </c>
      <c r="AI26">
        <v>109189709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109189724</v>
      </c>
      <c r="C27">
        <v>109189697</v>
      </c>
      <c r="D27">
        <v>76417791</v>
      </c>
      <c r="E27">
        <v>1</v>
      </c>
      <c r="F27">
        <v>1</v>
      </c>
      <c r="G27">
        <v>1</v>
      </c>
      <c r="H27">
        <v>3</v>
      </c>
      <c r="I27" t="s">
        <v>354</v>
      </c>
      <c r="J27" t="s">
        <v>355</v>
      </c>
      <c r="K27" t="s">
        <v>356</v>
      </c>
      <c r="L27">
        <v>1348</v>
      </c>
      <c r="N27">
        <v>1009</v>
      </c>
      <c r="O27" t="s">
        <v>317</v>
      </c>
      <c r="P27" t="s">
        <v>317</v>
      </c>
      <c r="Q27">
        <v>1000</v>
      </c>
      <c r="X27">
        <v>6.0000000000000002E-5</v>
      </c>
      <c r="Y27">
        <v>51447.48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109189710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109189725</v>
      </c>
      <c r="C28">
        <v>109189697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334</v>
      </c>
      <c r="J28" t="s">
        <v>335</v>
      </c>
      <c r="K28" t="s">
        <v>336</v>
      </c>
      <c r="L28">
        <v>1374</v>
      </c>
      <c r="N28">
        <v>1013</v>
      </c>
      <c r="O28" t="s">
        <v>337</v>
      </c>
      <c r="P28" t="s">
        <v>337</v>
      </c>
      <c r="Q28">
        <v>1</v>
      </c>
      <c r="X28">
        <v>12.41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12.41</v>
      </c>
      <c r="AH28">
        <v>2</v>
      </c>
      <c r="AI28">
        <v>109189711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109189738</v>
      </c>
      <c r="C29">
        <v>109189726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292</v>
      </c>
      <c r="J29" t="s">
        <v>3</v>
      </c>
      <c r="K29" t="s">
        <v>293</v>
      </c>
      <c r="L29">
        <v>1369</v>
      </c>
      <c r="N29">
        <v>1013</v>
      </c>
      <c r="O29" t="s">
        <v>294</v>
      </c>
      <c r="P29" t="s">
        <v>294</v>
      </c>
      <c r="Q29">
        <v>1</v>
      </c>
      <c r="X29">
        <v>14.08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20</v>
      </c>
      <c r="AG29">
        <v>19.008000000000003</v>
      </c>
      <c r="AH29">
        <v>2</v>
      </c>
      <c r="AI29">
        <v>109189727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109189739</v>
      </c>
      <c r="C30">
        <v>109189726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24</v>
      </c>
      <c r="J30" t="s">
        <v>3</v>
      </c>
      <c r="K30" t="s">
        <v>295</v>
      </c>
      <c r="L30">
        <v>608254</v>
      </c>
      <c r="N30">
        <v>1013</v>
      </c>
      <c r="O30" t="s">
        <v>296</v>
      </c>
      <c r="P30" t="s">
        <v>296</v>
      </c>
      <c r="Q30">
        <v>1</v>
      </c>
      <c r="X30">
        <v>0.2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20</v>
      </c>
      <c r="AG30">
        <v>0.27</v>
      </c>
      <c r="AH30">
        <v>2</v>
      </c>
      <c r="AI30">
        <v>109189728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109189740</v>
      </c>
      <c r="C31">
        <v>109189726</v>
      </c>
      <c r="D31">
        <v>76432618</v>
      </c>
      <c r="E31">
        <v>1</v>
      </c>
      <c r="F31">
        <v>1</v>
      </c>
      <c r="G31">
        <v>1</v>
      </c>
      <c r="H31">
        <v>2</v>
      </c>
      <c r="I31" t="s">
        <v>297</v>
      </c>
      <c r="J31" t="s">
        <v>298</v>
      </c>
      <c r="K31" t="s">
        <v>299</v>
      </c>
      <c r="L31">
        <v>1368</v>
      </c>
      <c r="N31">
        <v>1011</v>
      </c>
      <c r="O31" t="s">
        <v>300</v>
      </c>
      <c r="P31" t="s">
        <v>300</v>
      </c>
      <c r="Q31">
        <v>1</v>
      </c>
      <c r="X31">
        <v>0.2</v>
      </c>
      <c r="Y31">
        <v>0</v>
      </c>
      <c r="Z31">
        <v>134.65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20</v>
      </c>
      <c r="AG31">
        <v>0.27</v>
      </c>
      <c r="AH31">
        <v>2</v>
      </c>
      <c r="AI31">
        <v>109189729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109189741</v>
      </c>
      <c r="C32">
        <v>109189726</v>
      </c>
      <c r="D32">
        <v>76432714</v>
      </c>
      <c r="E32">
        <v>1</v>
      </c>
      <c r="F32">
        <v>1</v>
      </c>
      <c r="G32">
        <v>1</v>
      </c>
      <c r="H32">
        <v>2</v>
      </c>
      <c r="I32" t="s">
        <v>357</v>
      </c>
      <c r="J32" t="s">
        <v>358</v>
      </c>
      <c r="K32" t="s">
        <v>359</v>
      </c>
      <c r="L32">
        <v>1368</v>
      </c>
      <c r="N32">
        <v>1011</v>
      </c>
      <c r="O32" t="s">
        <v>300</v>
      </c>
      <c r="P32" t="s">
        <v>300</v>
      </c>
      <c r="Q32">
        <v>1</v>
      </c>
      <c r="X32">
        <v>3.34</v>
      </c>
      <c r="Y32">
        <v>0</v>
      </c>
      <c r="Z32">
        <v>2.37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4.5090000000000003</v>
      </c>
      <c r="AH32">
        <v>2</v>
      </c>
      <c r="AI32">
        <v>109189730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109189742</v>
      </c>
      <c r="C33">
        <v>109189726</v>
      </c>
      <c r="D33">
        <v>76432726</v>
      </c>
      <c r="E33">
        <v>1</v>
      </c>
      <c r="F33">
        <v>1</v>
      </c>
      <c r="G33">
        <v>1</v>
      </c>
      <c r="H33">
        <v>2</v>
      </c>
      <c r="I33" t="s">
        <v>360</v>
      </c>
      <c r="J33" t="s">
        <v>361</v>
      </c>
      <c r="K33" t="s">
        <v>362</v>
      </c>
      <c r="L33">
        <v>1368</v>
      </c>
      <c r="N33">
        <v>1011</v>
      </c>
      <c r="O33" t="s">
        <v>300</v>
      </c>
      <c r="P33" t="s">
        <v>300</v>
      </c>
      <c r="Q33">
        <v>1</v>
      </c>
      <c r="X33">
        <v>3.34</v>
      </c>
      <c r="Y33">
        <v>0</v>
      </c>
      <c r="Z33">
        <v>3.6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4.5090000000000003</v>
      </c>
      <c r="AH33">
        <v>2</v>
      </c>
      <c r="AI33">
        <v>109189731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109189743</v>
      </c>
      <c r="C34">
        <v>109189726</v>
      </c>
      <c r="D34">
        <v>76434481</v>
      </c>
      <c r="E34">
        <v>1</v>
      </c>
      <c r="F34">
        <v>1</v>
      </c>
      <c r="G34">
        <v>1</v>
      </c>
      <c r="H34">
        <v>2</v>
      </c>
      <c r="I34" t="s">
        <v>307</v>
      </c>
      <c r="J34" t="s">
        <v>308</v>
      </c>
      <c r="K34" t="s">
        <v>309</v>
      </c>
      <c r="L34">
        <v>1368</v>
      </c>
      <c r="N34">
        <v>1011</v>
      </c>
      <c r="O34" t="s">
        <v>300</v>
      </c>
      <c r="P34" t="s">
        <v>300</v>
      </c>
      <c r="Q34">
        <v>1</v>
      </c>
      <c r="X34">
        <v>0.2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0.27</v>
      </c>
      <c r="AH34">
        <v>2</v>
      </c>
      <c r="AI34">
        <v>109189732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109189744</v>
      </c>
      <c r="C35">
        <v>109189726</v>
      </c>
      <c r="D35">
        <v>76369770</v>
      </c>
      <c r="E35">
        <v>1</v>
      </c>
      <c r="F35">
        <v>1</v>
      </c>
      <c r="G35">
        <v>1</v>
      </c>
      <c r="H35">
        <v>3</v>
      </c>
      <c r="I35" t="s">
        <v>363</v>
      </c>
      <c r="J35" t="s">
        <v>364</v>
      </c>
      <c r="K35" t="s">
        <v>365</v>
      </c>
      <c r="L35">
        <v>1348</v>
      </c>
      <c r="N35">
        <v>1009</v>
      </c>
      <c r="O35" t="s">
        <v>317</v>
      </c>
      <c r="P35" t="s">
        <v>317</v>
      </c>
      <c r="Q35">
        <v>1000</v>
      </c>
      <c r="X35">
        <v>6.2E-4</v>
      </c>
      <c r="Y35">
        <v>12430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6.2E-4</v>
      </c>
      <c r="AH35">
        <v>2</v>
      </c>
      <c r="AI35">
        <v>109189733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109189745</v>
      </c>
      <c r="C36">
        <v>109189726</v>
      </c>
      <c r="D36">
        <v>76370623</v>
      </c>
      <c r="E36">
        <v>1</v>
      </c>
      <c r="F36">
        <v>1</v>
      </c>
      <c r="G36">
        <v>1</v>
      </c>
      <c r="H36">
        <v>3</v>
      </c>
      <c r="I36" t="s">
        <v>366</v>
      </c>
      <c r="J36" t="s">
        <v>367</v>
      </c>
      <c r="K36" t="s">
        <v>368</v>
      </c>
      <c r="L36">
        <v>1308</v>
      </c>
      <c r="N36">
        <v>1003</v>
      </c>
      <c r="O36" t="s">
        <v>27</v>
      </c>
      <c r="P36" t="s">
        <v>27</v>
      </c>
      <c r="Q36">
        <v>100</v>
      </c>
      <c r="X36">
        <v>2.4500000000000001E-2</v>
      </c>
      <c r="Y36">
        <v>120.36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2.4500000000000001E-2</v>
      </c>
      <c r="AH36">
        <v>2</v>
      </c>
      <c r="AI36">
        <v>109189734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109189746</v>
      </c>
      <c r="C37">
        <v>109189726</v>
      </c>
      <c r="D37">
        <v>76383696</v>
      </c>
      <c r="E37">
        <v>1</v>
      </c>
      <c r="F37">
        <v>1</v>
      </c>
      <c r="G37">
        <v>1</v>
      </c>
      <c r="H37">
        <v>3</v>
      </c>
      <c r="I37" t="s">
        <v>369</v>
      </c>
      <c r="J37" t="s">
        <v>370</v>
      </c>
      <c r="K37" t="s">
        <v>371</v>
      </c>
      <c r="L37">
        <v>1348</v>
      </c>
      <c r="N37">
        <v>1009</v>
      </c>
      <c r="O37" t="s">
        <v>317</v>
      </c>
      <c r="P37" t="s">
        <v>317</v>
      </c>
      <c r="Q37">
        <v>1000</v>
      </c>
      <c r="X37">
        <v>7.2000000000000005E-4</v>
      </c>
      <c r="Y37">
        <v>9073.89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7.2000000000000005E-4</v>
      </c>
      <c r="AH37">
        <v>2</v>
      </c>
      <c r="AI37">
        <v>109189735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109189747</v>
      </c>
      <c r="C38">
        <v>109189726</v>
      </c>
      <c r="D38">
        <v>76417973</v>
      </c>
      <c r="E38">
        <v>1</v>
      </c>
      <c r="F38">
        <v>1</v>
      </c>
      <c r="G38">
        <v>1</v>
      </c>
      <c r="H38">
        <v>3</v>
      </c>
      <c r="I38" t="s">
        <v>372</v>
      </c>
      <c r="J38" t="s">
        <v>373</v>
      </c>
      <c r="K38" t="s">
        <v>374</v>
      </c>
      <c r="L38">
        <v>1346</v>
      </c>
      <c r="N38">
        <v>1009</v>
      </c>
      <c r="O38" t="s">
        <v>321</v>
      </c>
      <c r="P38" t="s">
        <v>321</v>
      </c>
      <c r="Q38">
        <v>1</v>
      </c>
      <c r="X38">
        <v>0.25</v>
      </c>
      <c r="Y38">
        <v>68.27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0.25</v>
      </c>
      <c r="AH38">
        <v>2</v>
      </c>
      <c r="AI38">
        <v>109189736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109189748</v>
      </c>
      <c r="C39">
        <v>109189726</v>
      </c>
      <c r="D39">
        <v>76432106</v>
      </c>
      <c r="E39">
        <v>1</v>
      </c>
      <c r="F39">
        <v>1</v>
      </c>
      <c r="G39">
        <v>1</v>
      </c>
      <c r="H39">
        <v>3</v>
      </c>
      <c r="I39" t="s">
        <v>334</v>
      </c>
      <c r="J39" t="s">
        <v>335</v>
      </c>
      <c r="K39" t="s">
        <v>336</v>
      </c>
      <c r="L39">
        <v>1374</v>
      </c>
      <c r="N39">
        <v>1013</v>
      </c>
      <c r="O39" t="s">
        <v>337</v>
      </c>
      <c r="P39" t="s">
        <v>337</v>
      </c>
      <c r="Q39">
        <v>1</v>
      </c>
      <c r="X39">
        <v>2.71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2.71</v>
      </c>
      <c r="AH39">
        <v>2</v>
      </c>
      <c r="AI39">
        <v>109189737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109189763</v>
      </c>
      <c r="C40">
        <v>109189749</v>
      </c>
      <c r="D40">
        <v>76626212</v>
      </c>
      <c r="E40">
        <v>1</v>
      </c>
      <c r="F40">
        <v>1</v>
      </c>
      <c r="G40">
        <v>1</v>
      </c>
      <c r="H40">
        <v>1</v>
      </c>
      <c r="I40" t="s">
        <v>375</v>
      </c>
      <c r="J40" t="s">
        <v>3</v>
      </c>
      <c r="K40" t="s">
        <v>376</v>
      </c>
      <c r="L40">
        <v>1369</v>
      </c>
      <c r="N40">
        <v>1013</v>
      </c>
      <c r="O40" t="s">
        <v>294</v>
      </c>
      <c r="P40" t="s">
        <v>294</v>
      </c>
      <c r="Q40">
        <v>1</v>
      </c>
      <c r="X40">
        <v>16.8</v>
      </c>
      <c r="Y40">
        <v>0</v>
      </c>
      <c r="Z40">
        <v>0</v>
      </c>
      <c r="AA40">
        <v>0</v>
      </c>
      <c r="AB40">
        <v>9.92</v>
      </c>
      <c r="AC40">
        <v>0</v>
      </c>
      <c r="AD40">
        <v>1</v>
      </c>
      <c r="AE40">
        <v>1</v>
      </c>
      <c r="AF40" t="s">
        <v>20</v>
      </c>
      <c r="AG40">
        <v>22.680000000000003</v>
      </c>
      <c r="AH40">
        <v>2</v>
      </c>
      <c r="AI40">
        <v>109189750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109189764</v>
      </c>
      <c r="C41">
        <v>109189749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24</v>
      </c>
      <c r="J41" t="s">
        <v>3</v>
      </c>
      <c r="K41" t="s">
        <v>295</v>
      </c>
      <c r="L41">
        <v>608254</v>
      </c>
      <c r="N41">
        <v>1013</v>
      </c>
      <c r="O41" t="s">
        <v>296</v>
      </c>
      <c r="P41" t="s">
        <v>296</v>
      </c>
      <c r="Q41">
        <v>1</v>
      </c>
      <c r="X41">
        <v>0.01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20</v>
      </c>
      <c r="AG41">
        <v>1.3500000000000002E-2</v>
      </c>
      <c r="AH41">
        <v>2</v>
      </c>
      <c r="AI41">
        <v>109189751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109189765</v>
      </c>
      <c r="C42">
        <v>109189749</v>
      </c>
      <c r="D42">
        <v>76432618</v>
      </c>
      <c r="E42">
        <v>1</v>
      </c>
      <c r="F42">
        <v>1</v>
      </c>
      <c r="G42">
        <v>1</v>
      </c>
      <c r="H42">
        <v>2</v>
      </c>
      <c r="I42" t="s">
        <v>297</v>
      </c>
      <c r="J42" t="s">
        <v>298</v>
      </c>
      <c r="K42" t="s">
        <v>299</v>
      </c>
      <c r="L42">
        <v>1368</v>
      </c>
      <c r="N42">
        <v>1011</v>
      </c>
      <c r="O42" t="s">
        <v>300</v>
      </c>
      <c r="P42" t="s">
        <v>300</v>
      </c>
      <c r="Q42">
        <v>1</v>
      </c>
      <c r="X42">
        <v>0.01</v>
      </c>
      <c r="Y42">
        <v>0</v>
      </c>
      <c r="Z42">
        <v>134.65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1.3500000000000002E-2</v>
      </c>
      <c r="AH42">
        <v>2</v>
      </c>
      <c r="AI42">
        <v>109189752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109189766</v>
      </c>
      <c r="C43">
        <v>109189749</v>
      </c>
      <c r="D43">
        <v>76434481</v>
      </c>
      <c r="E43">
        <v>1</v>
      </c>
      <c r="F43">
        <v>1</v>
      </c>
      <c r="G43">
        <v>1</v>
      </c>
      <c r="H43">
        <v>2</v>
      </c>
      <c r="I43" t="s">
        <v>307</v>
      </c>
      <c r="J43" t="s">
        <v>308</v>
      </c>
      <c r="K43" t="s">
        <v>309</v>
      </c>
      <c r="L43">
        <v>1368</v>
      </c>
      <c r="N43">
        <v>1011</v>
      </c>
      <c r="O43" t="s">
        <v>300</v>
      </c>
      <c r="P43" t="s">
        <v>300</v>
      </c>
      <c r="Q43">
        <v>1</v>
      </c>
      <c r="X43">
        <v>0.01</v>
      </c>
      <c r="Y43">
        <v>0</v>
      </c>
      <c r="Z43">
        <v>87.17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1.3500000000000002E-2</v>
      </c>
      <c r="AH43">
        <v>2</v>
      </c>
      <c r="AI43">
        <v>109189753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109189767</v>
      </c>
      <c r="C44">
        <v>109189749</v>
      </c>
      <c r="D44">
        <v>76368996</v>
      </c>
      <c r="E44">
        <v>1</v>
      </c>
      <c r="F44">
        <v>1</v>
      </c>
      <c r="G44">
        <v>1</v>
      </c>
      <c r="H44">
        <v>3</v>
      </c>
      <c r="I44" t="s">
        <v>377</v>
      </c>
      <c r="J44" t="s">
        <v>378</v>
      </c>
      <c r="K44" t="s">
        <v>379</v>
      </c>
      <c r="L44">
        <v>1348</v>
      </c>
      <c r="N44">
        <v>1009</v>
      </c>
      <c r="O44" t="s">
        <v>317</v>
      </c>
      <c r="P44" t="s">
        <v>317</v>
      </c>
      <c r="Q44">
        <v>1000</v>
      </c>
      <c r="X44">
        <v>1E-4</v>
      </c>
      <c r="Y44">
        <v>70200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1E-4</v>
      </c>
      <c r="AH44">
        <v>2</v>
      </c>
      <c r="AI44">
        <v>109189754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109189768</v>
      </c>
      <c r="C45">
        <v>109189749</v>
      </c>
      <c r="D45">
        <v>76370189</v>
      </c>
      <c r="E45">
        <v>1</v>
      </c>
      <c r="F45">
        <v>1</v>
      </c>
      <c r="G45">
        <v>1</v>
      </c>
      <c r="H45">
        <v>3</v>
      </c>
      <c r="I45" t="s">
        <v>380</v>
      </c>
      <c r="J45" t="s">
        <v>381</v>
      </c>
      <c r="K45" t="s">
        <v>382</v>
      </c>
      <c r="L45">
        <v>1346</v>
      </c>
      <c r="N45">
        <v>1009</v>
      </c>
      <c r="O45" t="s">
        <v>321</v>
      </c>
      <c r="P45" t="s">
        <v>321</v>
      </c>
      <c r="Q45">
        <v>1</v>
      </c>
      <c r="X45">
        <v>0.02</v>
      </c>
      <c r="Y45">
        <v>18.899999999999999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109189755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109189769</v>
      </c>
      <c r="C46">
        <v>109189749</v>
      </c>
      <c r="D46">
        <v>76370537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1346</v>
      </c>
      <c r="N46">
        <v>1009</v>
      </c>
      <c r="O46" t="s">
        <v>321</v>
      </c>
      <c r="P46" t="s">
        <v>321</v>
      </c>
      <c r="Q46">
        <v>1</v>
      </c>
      <c r="X46">
        <v>0.01</v>
      </c>
      <c r="Y46">
        <v>133.05000000000001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0.01</v>
      </c>
      <c r="AH46">
        <v>2</v>
      </c>
      <c r="AI46">
        <v>109189756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109189770</v>
      </c>
      <c r="C47">
        <v>109189749</v>
      </c>
      <c r="D47">
        <v>76370623</v>
      </c>
      <c r="E47">
        <v>1</v>
      </c>
      <c r="F47">
        <v>1</v>
      </c>
      <c r="G47">
        <v>1</v>
      </c>
      <c r="H47">
        <v>3</v>
      </c>
      <c r="I47" t="s">
        <v>366</v>
      </c>
      <c r="J47" t="s">
        <v>367</v>
      </c>
      <c r="K47" t="s">
        <v>368</v>
      </c>
      <c r="L47">
        <v>1308</v>
      </c>
      <c r="N47">
        <v>1003</v>
      </c>
      <c r="O47" t="s">
        <v>27</v>
      </c>
      <c r="P47" t="s">
        <v>27</v>
      </c>
      <c r="Q47">
        <v>100</v>
      </c>
      <c r="X47">
        <v>0.1</v>
      </c>
      <c r="Y47">
        <v>120.36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</v>
      </c>
      <c r="AH47">
        <v>2</v>
      </c>
      <c r="AI47">
        <v>109189757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109189771</v>
      </c>
      <c r="C48">
        <v>109189749</v>
      </c>
      <c r="D48">
        <v>76370642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1346</v>
      </c>
      <c r="N48">
        <v>1009</v>
      </c>
      <c r="O48" t="s">
        <v>321</v>
      </c>
      <c r="P48" t="s">
        <v>321</v>
      </c>
      <c r="Q48">
        <v>1</v>
      </c>
      <c r="X48">
        <v>0.2</v>
      </c>
      <c r="Y48">
        <v>30.5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</v>
      </c>
      <c r="AH48">
        <v>2</v>
      </c>
      <c r="AI48">
        <v>109189758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109189772</v>
      </c>
      <c r="C49">
        <v>109189749</v>
      </c>
      <c r="D49">
        <v>76382786</v>
      </c>
      <c r="E49">
        <v>1</v>
      </c>
      <c r="F49">
        <v>1</v>
      </c>
      <c r="G49">
        <v>1</v>
      </c>
      <c r="H49">
        <v>3</v>
      </c>
      <c r="I49" t="s">
        <v>389</v>
      </c>
      <c r="J49" t="s">
        <v>390</v>
      </c>
      <c r="K49" t="s">
        <v>391</v>
      </c>
      <c r="L49">
        <v>1355</v>
      </c>
      <c r="N49">
        <v>1010</v>
      </c>
      <c r="O49" t="s">
        <v>392</v>
      </c>
      <c r="P49" t="s">
        <v>392</v>
      </c>
      <c r="Q49">
        <v>100</v>
      </c>
      <c r="X49">
        <v>1.02</v>
      </c>
      <c r="Y49">
        <v>65.819999999999993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1.02</v>
      </c>
      <c r="AH49">
        <v>2</v>
      </c>
      <c r="AI49">
        <v>109189759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109189773</v>
      </c>
      <c r="C50">
        <v>109189749</v>
      </c>
      <c r="D50">
        <v>76417973</v>
      </c>
      <c r="E50">
        <v>1</v>
      </c>
      <c r="F50">
        <v>1</v>
      </c>
      <c r="G50">
        <v>1</v>
      </c>
      <c r="H50">
        <v>3</v>
      </c>
      <c r="I50" t="s">
        <v>372</v>
      </c>
      <c r="J50" t="s">
        <v>373</v>
      </c>
      <c r="K50" t="s">
        <v>374</v>
      </c>
      <c r="L50">
        <v>1346</v>
      </c>
      <c r="N50">
        <v>1009</v>
      </c>
      <c r="O50" t="s">
        <v>321</v>
      </c>
      <c r="P50" t="s">
        <v>321</v>
      </c>
      <c r="Q50">
        <v>1</v>
      </c>
      <c r="X50">
        <v>0.08</v>
      </c>
      <c r="Y50">
        <v>68.27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0.08</v>
      </c>
      <c r="AH50">
        <v>2</v>
      </c>
      <c r="AI50">
        <v>109189760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109189774</v>
      </c>
      <c r="C51">
        <v>109189749</v>
      </c>
      <c r="D51">
        <v>76424762</v>
      </c>
      <c r="E51">
        <v>1</v>
      </c>
      <c r="F51">
        <v>1</v>
      </c>
      <c r="G51">
        <v>1</v>
      </c>
      <c r="H51">
        <v>3</v>
      </c>
      <c r="I51" t="s">
        <v>393</v>
      </c>
      <c r="J51" t="s">
        <v>394</v>
      </c>
      <c r="K51" t="s">
        <v>395</v>
      </c>
      <c r="L51">
        <v>1346</v>
      </c>
      <c r="N51">
        <v>1009</v>
      </c>
      <c r="O51" t="s">
        <v>321</v>
      </c>
      <c r="P51" t="s">
        <v>321</v>
      </c>
      <c r="Q51">
        <v>1</v>
      </c>
      <c r="X51">
        <v>0.1</v>
      </c>
      <c r="Y51">
        <v>30.6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</v>
      </c>
      <c r="AH51">
        <v>2</v>
      </c>
      <c r="AI51">
        <v>109189761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109189775</v>
      </c>
      <c r="C52">
        <v>109189749</v>
      </c>
      <c r="D52">
        <v>76432106</v>
      </c>
      <c r="E52">
        <v>1</v>
      </c>
      <c r="F52">
        <v>1</v>
      </c>
      <c r="G52">
        <v>1</v>
      </c>
      <c r="H52">
        <v>3</v>
      </c>
      <c r="I52" t="s">
        <v>334</v>
      </c>
      <c r="J52" t="s">
        <v>335</v>
      </c>
      <c r="K52" t="s">
        <v>336</v>
      </c>
      <c r="L52">
        <v>1374</v>
      </c>
      <c r="N52">
        <v>1013</v>
      </c>
      <c r="O52" t="s">
        <v>337</v>
      </c>
      <c r="P52" t="s">
        <v>337</v>
      </c>
      <c r="Q52">
        <v>1</v>
      </c>
      <c r="X52">
        <v>3.33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3.33</v>
      </c>
      <c r="AH52">
        <v>2</v>
      </c>
      <c r="AI52">
        <v>109189762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109189786</v>
      </c>
      <c r="C53">
        <v>109189776</v>
      </c>
      <c r="D53">
        <v>76622567</v>
      </c>
      <c r="E53">
        <v>1</v>
      </c>
      <c r="F53">
        <v>1</v>
      </c>
      <c r="G53">
        <v>1</v>
      </c>
      <c r="H53">
        <v>1</v>
      </c>
      <c r="I53" t="s">
        <v>396</v>
      </c>
      <c r="J53" t="s">
        <v>3</v>
      </c>
      <c r="K53" t="s">
        <v>397</v>
      </c>
      <c r="L53">
        <v>1369</v>
      </c>
      <c r="N53">
        <v>1013</v>
      </c>
      <c r="O53" t="s">
        <v>294</v>
      </c>
      <c r="P53" t="s">
        <v>294</v>
      </c>
      <c r="Q53">
        <v>1</v>
      </c>
      <c r="X53">
        <v>21.3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20</v>
      </c>
      <c r="AG53">
        <v>28.755000000000003</v>
      </c>
      <c r="AH53">
        <v>2</v>
      </c>
      <c r="AI53">
        <v>109189777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109189787</v>
      </c>
      <c r="C54">
        <v>109189776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24</v>
      </c>
      <c r="J54" t="s">
        <v>3</v>
      </c>
      <c r="K54" t="s">
        <v>295</v>
      </c>
      <c r="L54">
        <v>608254</v>
      </c>
      <c r="N54">
        <v>1013</v>
      </c>
      <c r="O54" t="s">
        <v>296</v>
      </c>
      <c r="P54" t="s">
        <v>296</v>
      </c>
      <c r="Q54">
        <v>1</v>
      </c>
      <c r="X54">
        <v>0.25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20</v>
      </c>
      <c r="AG54">
        <v>0.33750000000000002</v>
      </c>
      <c r="AH54">
        <v>2</v>
      </c>
      <c r="AI54">
        <v>109189778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109189788</v>
      </c>
      <c r="C55">
        <v>109189776</v>
      </c>
      <c r="D55">
        <v>76432618</v>
      </c>
      <c r="E55">
        <v>1</v>
      </c>
      <c r="F55">
        <v>1</v>
      </c>
      <c r="G55">
        <v>1</v>
      </c>
      <c r="H55">
        <v>2</v>
      </c>
      <c r="I55" t="s">
        <v>297</v>
      </c>
      <c r="J55" t="s">
        <v>298</v>
      </c>
      <c r="K55" t="s">
        <v>299</v>
      </c>
      <c r="L55">
        <v>1368</v>
      </c>
      <c r="N55">
        <v>1011</v>
      </c>
      <c r="O55" t="s">
        <v>300</v>
      </c>
      <c r="P55" t="s">
        <v>300</v>
      </c>
      <c r="Q55">
        <v>1</v>
      </c>
      <c r="X55">
        <v>0.25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20</v>
      </c>
      <c r="AG55">
        <v>0.33750000000000002</v>
      </c>
      <c r="AH55">
        <v>2</v>
      </c>
      <c r="AI55">
        <v>109189779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109189789</v>
      </c>
      <c r="C56">
        <v>109189776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304</v>
      </c>
      <c r="J56" t="s">
        <v>305</v>
      </c>
      <c r="K56" t="s">
        <v>306</v>
      </c>
      <c r="L56">
        <v>1368</v>
      </c>
      <c r="N56">
        <v>1011</v>
      </c>
      <c r="O56" t="s">
        <v>300</v>
      </c>
      <c r="P56" t="s">
        <v>300</v>
      </c>
      <c r="Q56">
        <v>1</v>
      </c>
      <c r="X56">
        <v>3.36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4.5360000000000005</v>
      </c>
      <c r="AH56">
        <v>2</v>
      </c>
      <c r="AI56">
        <v>109189780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109189790</v>
      </c>
      <c r="C57">
        <v>109189776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307</v>
      </c>
      <c r="J57" t="s">
        <v>308</v>
      </c>
      <c r="K57" t="s">
        <v>309</v>
      </c>
      <c r="L57">
        <v>1368</v>
      </c>
      <c r="N57">
        <v>1011</v>
      </c>
      <c r="O57" t="s">
        <v>300</v>
      </c>
      <c r="P57" t="s">
        <v>300</v>
      </c>
      <c r="Q57">
        <v>1</v>
      </c>
      <c r="X57">
        <v>0.25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0.33750000000000002</v>
      </c>
      <c r="AH57">
        <v>2</v>
      </c>
      <c r="AI57">
        <v>109189781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ROW(Source!A32)</f>
        <v>32</v>
      </c>
      <c r="B58">
        <v>109189791</v>
      </c>
      <c r="C58">
        <v>109189776</v>
      </c>
      <c r="D58">
        <v>76369898</v>
      </c>
      <c r="E58">
        <v>1</v>
      </c>
      <c r="F58">
        <v>1</v>
      </c>
      <c r="G58">
        <v>1</v>
      </c>
      <c r="H58">
        <v>3</v>
      </c>
      <c r="I58" t="s">
        <v>398</v>
      </c>
      <c r="J58" t="s">
        <v>399</v>
      </c>
      <c r="K58" t="s">
        <v>400</v>
      </c>
      <c r="L58">
        <v>1348</v>
      </c>
      <c r="N58">
        <v>1009</v>
      </c>
      <c r="O58" t="s">
        <v>317</v>
      </c>
      <c r="P58" t="s">
        <v>317</v>
      </c>
      <c r="Q58">
        <v>1000</v>
      </c>
      <c r="X58">
        <v>4.0000000000000001E-3</v>
      </c>
      <c r="Y58">
        <v>5763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4.0000000000000001E-3</v>
      </c>
      <c r="AH58">
        <v>2</v>
      </c>
      <c r="AI58">
        <v>109189782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109189792</v>
      </c>
      <c r="C59">
        <v>109189776</v>
      </c>
      <c r="D59">
        <v>76370161</v>
      </c>
      <c r="E59">
        <v>1</v>
      </c>
      <c r="F59">
        <v>1</v>
      </c>
      <c r="G59">
        <v>1</v>
      </c>
      <c r="H59">
        <v>3</v>
      </c>
      <c r="I59" t="s">
        <v>401</v>
      </c>
      <c r="J59" t="s">
        <v>402</v>
      </c>
      <c r="K59" t="s">
        <v>403</v>
      </c>
      <c r="L59">
        <v>1346</v>
      </c>
      <c r="N59">
        <v>1009</v>
      </c>
      <c r="O59" t="s">
        <v>321</v>
      </c>
      <c r="P59" t="s">
        <v>321</v>
      </c>
      <c r="Q59">
        <v>1</v>
      </c>
      <c r="X59">
        <v>1.3</v>
      </c>
      <c r="Y59">
        <v>14.31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</v>
      </c>
      <c r="AH59">
        <v>2</v>
      </c>
      <c r="AI59">
        <v>109189783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109189793</v>
      </c>
      <c r="C60">
        <v>109189776</v>
      </c>
      <c r="D60">
        <v>76370338</v>
      </c>
      <c r="E60">
        <v>1</v>
      </c>
      <c r="F60">
        <v>1</v>
      </c>
      <c r="G60">
        <v>1</v>
      </c>
      <c r="H60">
        <v>3</v>
      </c>
      <c r="I60" t="s">
        <v>322</v>
      </c>
      <c r="J60" t="s">
        <v>323</v>
      </c>
      <c r="K60" t="s">
        <v>324</v>
      </c>
      <c r="L60">
        <v>1346</v>
      </c>
      <c r="N60">
        <v>1009</v>
      </c>
      <c r="O60" t="s">
        <v>321</v>
      </c>
      <c r="P60" t="s">
        <v>321</v>
      </c>
      <c r="Q60">
        <v>1</v>
      </c>
      <c r="X60">
        <v>2.2999999999999998</v>
      </c>
      <c r="Y60">
        <v>28.67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2.2999999999999998</v>
      </c>
      <c r="AH60">
        <v>2</v>
      </c>
      <c r="AI60">
        <v>109189784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109189794</v>
      </c>
      <c r="C61">
        <v>109189776</v>
      </c>
      <c r="D61">
        <v>76432106</v>
      </c>
      <c r="E61">
        <v>1</v>
      </c>
      <c r="F61">
        <v>1</v>
      </c>
      <c r="G61">
        <v>1</v>
      </c>
      <c r="H61">
        <v>3</v>
      </c>
      <c r="I61" t="s">
        <v>334</v>
      </c>
      <c r="J61" t="s">
        <v>335</v>
      </c>
      <c r="K61" t="s">
        <v>336</v>
      </c>
      <c r="L61">
        <v>1374</v>
      </c>
      <c r="N61">
        <v>1013</v>
      </c>
      <c r="O61" t="s">
        <v>337</v>
      </c>
      <c r="P61" t="s">
        <v>337</v>
      </c>
      <c r="Q61">
        <v>1</v>
      </c>
      <c r="X61">
        <v>4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</v>
      </c>
      <c r="AH61">
        <v>2</v>
      </c>
      <c r="AI61">
        <v>109189785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ROW(Source!A146)</f>
        <v>146</v>
      </c>
      <c r="B62">
        <v>109189807</v>
      </c>
      <c r="C62">
        <v>109189803</v>
      </c>
      <c r="D62">
        <v>76739814</v>
      </c>
      <c r="E62">
        <v>1</v>
      </c>
      <c r="F62">
        <v>1</v>
      </c>
      <c r="G62">
        <v>1</v>
      </c>
      <c r="H62">
        <v>1</v>
      </c>
      <c r="I62" t="s">
        <v>404</v>
      </c>
      <c r="J62" t="s">
        <v>3</v>
      </c>
      <c r="K62" t="s">
        <v>405</v>
      </c>
      <c r="L62">
        <v>1369</v>
      </c>
      <c r="N62">
        <v>1013</v>
      </c>
      <c r="O62" t="s">
        <v>294</v>
      </c>
      <c r="P62" t="s">
        <v>294</v>
      </c>
      <c r="Q62">
        <v>1</v>
      </c>
      <c r="X62">
        <v>4.32</v>
      </c>
      <c r="Y62">
        <v>0</v>
      </c>
      <c r="Z62">
        <v>0</v>
      </c>
      <c r="AA62">
        <v>0</v>
      </c>
      <c r="AB62">
        <v>9.6199999999999992</v>
      </c>
      <c r="AC62">
        <v>0</v>
      </c>
      <c r="AD62">
        <v>1</v>
      </c>
      <c r="AE62">
        <v>1</v>
      </c>
      <c r="AF62" t="s">
        <v>140</v>
      </c>
      <c r="AG62">
        <v>4.484160000000001</v>
      </c>
      <c r="AH62">
        <v>2</v>
      </c>
      <c r="AI62">
        <v>109189804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ROW(Source!A146)</f>
        <v>146</v>
      </c>
      <c r="B63">
        <v>109189808</v>
      </c>
      <c r="C63">
        <v>109189803</v>
      </c>
      <c r="D63">
        <v>76739618</v>
      </c>
      <c r="E63">
        <v>1</v>
      </c>
      <c r="F63">
        <v>1</v>
      </c>
      <c r="G63">
        <v>1</v>
      </c>
      <c r="H63">
        <v>1</v>
      </c>
      <c r="I63" t="s">
        <v>406</v>
      </c>
      <c r="J63" t="s">
        <v>3</v>
      </c>
      <c r="K63" t="s">
        <v>407</v>
      </c>
      <c r="L63">
        <v>1369</v>
      </c>
      <c r="N63">
        <v>1013</v>
      </c>
      <c r="O63" t="s">
        <v>294</v>
      </c>
      <c r="P63" t="s">
        <v>294</v>
      </c>
      <c r="Q63">
        <v>1</v>
      </c>
      <c r="X63">
        <v>12.96</v>
      </c>
      <c r="Y63">
        <v>0</v>
      </c>
      <c r="Z63">
        <v>0</v>
      </c>
      <c r="AA63">
        <v>0</v>
      </c>
      <c r="AB63">
        <v>14.09</v>
      </c>
      <c r="AC63">
        <v>0</v>
      </c>
      <c r="AD63">
        <v>1</v>
      </c>
      <c r="AE63">
        <v>1</v>
      </c>
      <c r="AF63" t="s">
        <v>140</v>
      </c>
      <c r="AG63">
        <v>13.452480000000003</v>
      </c>
      <c r="AH63">
        <v>2</v>
      </c>
      <c r="AI63">
        <v>109189805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ROW(Source!A146)</f>
        <v>146</v>
      </c>
      <c r="B64">
        <v>109189809</v>
      </c>
      <c r="C64">
        <v>109189803</v>
      </c>
      <c r="D64">
        <v>76739569</v>
      </c>
      <c r="E64">
        <v>1</v>
      </c>
      <c r="F64">
        <v>1</v>
      </c>
      <c r="G64">
        <v>1</v>
      </c>
      <c r="H64">
        <v>1</v>
      </c>
      <c r="I64" t="s">
        <v>408</v>
      </c>
      <c r="J64" t="s">
        <v>3</v>
      </c>
      <c r="K64" t="s">
        <v>409</v>
      </c>
      <c r="L64">
        <v>1369</v>
      </c>
      <c r="N64">
        <v>1013</v>
      </c>
      <c r="O64" t="s">
        <v>294</v>
      </c>
      <c r="P64" t="s">
        <v>294</v>
      </c>
      <c r="Q64">
        <v>1</v>
      </c>
      <c r="X64">
        <v>4.32</v>
      </c>
      <c r="Y64">
        <v>0</v>
      </c>
      <c r="Z64">
        <v>0</v>
      </c>
      <c r="AA64">
        <v>0</v>
      </c>
      <c r="AB64">
        <v>9.17</v>
      </c>
      <c r="AC64">
        <v>0</v>
      </c>
      <c r="AD64">
        <v>1</v>
      </c>
      <c r="AE64">
        <v>1</v>
      </c>
      <c r="AF64" t="s">
        <v>140</v>
      </c>
      <c r="AG64">
        <v>4.484160000000001</v>
      </c>
      <c r="AH64">
        <v>2</v>
      </c>
      <c r="AI64">
        <v>109189806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ROW(Source!A147)</f>
        <v>147</v>
      </c>
      <c r="B65">
        <v>109189813</v>
      </c>
      <c r="C65">
        <v>109189810</v>
      </c>
      <c r="D65">
        <v>76739814</v>
      </c>
      <c r="E65">
        <v>1</v>
      </c>
      <c r="F65">
        <v>1</v>
      </c>
      <c r="G65">
        <v>1</v>
      </c>
      <c r="H65">
        <v>1</v>
      </c>
      <c r="I65" t="s">
        <v>404</v>
      </c>
      <c r="J65" t="s">
        <v>3</v>
      </c>
      <c r="K65" t="s">
        <v>405</v>
      </c>
      <c r="L65">
        <v>1369</v>
      </c>
      <c r="N65">
        <v>1013</v>
      </c>
      <c r="O65" t="s">
        <v>294</v>
      </c>
      <c r="P65" t="s">
        <v>294</v>
      </c>
      <c r="Q65">
        <v>1</v>
      </c>
      <c r="X65">
        <v>0.9</v>
      </c>
      <c r="Y65">
        <v>0</v>
      </c>
      <c r="Z65">
        <v>0</v>
      </c>
      <c r="AA65">
        <v>0</v>
      </c>
      <c r="AB65">
        <v>9.6199999999999992</v>
      </c>
      <c r="AC65">
        <v>0</v>
      </c>
      <c r="AD65">
        <v>1</v>
      </c>
      <c r="AE65">
        <v>1</v>
      </c>
      <c r="AF65" t="s">
        <v>140</v>
      </c>
      <c r="AG65">
        <v>0.93420000000000014</v>
      </c>
      <c r="AH65">
        <v>2</v>
      </c>
      <c r="AI65">
        <v>109189811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ROW(Source!A147)</f>
        <v>147</v>
      </c>
      <c r="B66">
        <v>109189814</v>
      </c>
      <c r="C66">
        <v>109189810</v>
      </c>
      <c r="D66">
        <v>76739569</v>
      </c>
      <c r="E66">
        <v>1</v>
      </c>
      <c r="F66">
        <v>1</v>
      </c>
      <c r="G66">
        <v>1</v>
      </c>
      <c r="H66">
        <v>1</v>
      </c>
      <c r="I66" t="s">
        <v>408</v>
      </c>
      <c r="J66" t="s">
        <v>3</v>
      </c>
      <c r="K66" t="s">
        <v>409</v>
      </c>
      <c r="L66">
        <v>1369</v>
      </c>
      <c r="N66">
        <v>1013</v>
      </c>
      <c r="O66" t="s">
        <v>294</v>
      </c>
      <c r="P66" t="s">
        <v>294</v>
      </c>
      <c r="Q66">
        <v>1</v>
      </c>
      <c r="X66">
        <v>0.9</v>
      </c>
      <c r="Y66">
        <v>0</v>
      </c>
      <c r="Z66">
        <v>0</v>
      </c>
      <c r="AA66">
        <v>0</v>
      </c>
      <c r="AB66">
        <v>9.17</v>
      </c>
      <c r="AC66">
        <v>0</v>
      </c>
      <c r="AD66">
        <v>1</v>
      </c>
      <c r="AE66">
        <v>1</v>
      </c>
      <c r="AF66" t="s">
        <v>140</v>
      </c>
      <c r="AG66">
        <v>0.93420000000000014</v>
      </c>
      <c r="AH66">
        <v>2</v>
      </c>
      <c r="AI66">
        <v>109189812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ROW(Source!A148)</f>
        <v>148</v>
      </c>
      <c r="B67">
        <v>109189818</v>
      </c>
      <c r="C67">
        <v>109189815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410</v>
      </c>
      <c r="J67" t="s">
        <v>3</v>
      </c>
      <c r="K67" t="s">
        <v>411</v>
      </c>
      <c r="L67">
        <v>1369</v>
      </c>
      <c r="N67">
        <v>1013</v>
      </c>
      <c r="O67" t="s">
        <v>294</v>
      </c>
      <c r="P67" t="s">
        <v>294</v>
      </c>
      <c r="Q67">
        <v>1</v>
      </c>
      <c r="X67">
        <v>15.12</v>
      </c>
      <c r="Y67">
        <v>0</v>
      </c>
      <c r="Z67">
        <v>0</v>
      </c>
      <c r="AA67">
        <v>0</v>
      </c>
      <c r="AB67">
        <v>12.69</v>
      </c>
      <c r="AC67">
        <v>0</v>
      </c>
      <c r="AD67">
        <v>1</v>
      </c>
      <c r="AE67">
        <v>1</v>
      </c>
      <c r="AF67" t="s">
        <v>140</v>
      </c>
      <c r="AG67">
        <v>15.694560000000003</v>
      </c>
      <c r="AH67">
        <v>2</v>
      </c>
      <c r="AI67">
        <v>109189816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ROW(Source!A148)</f>
        <v>148</v>
      </c>
      <c r="B68">
        <v>109189819</v>
      </c>
      <c r="C68">
        <v>109189815</v>
      </c>
      <c r="D68">
        <v>76739569</v>
      </c>
      <c r="E68">
        <v>1</v>
      </c>
      <c r="F68">
        <v>1</v>
      </c>
      <c r="G68">
        <v>1</v>
      </c>
      <c r="H68">
        <v>1</v>
      </c>
      <c r="I68" t="s">
        <v>408</v>
      </c>
      <c r="J68" t="s">
        <v>3</v>
      </c>
      <c r="K68" t="s">
        <v>409</v>
      </c>
      <c r="L68">
        <v>1369</v>
      </c>
      <c r="N68">
        <v>1013</v>
      </c>
      <c r="O68" t="s">
        <v>294</v>
      </c>
      <c r="P68" t="s">
        <v>294</v>
      </c>
      <c r="Q68">
        <v>1</v>
      </c>
      <c r="X68">
        <v>6.48</v>
      </c>
      <c r="Y68">
        <v>0</v>
      </c>
      <c r="Z68">
        <v>0</v>
      </c>
      <c r="AA68">
        <v>0</v>
      </c>
      <c r="AB68">
        <v>9.17</v>
      </c>
      <c r="AC68">
        <v>0</v>
      </c>
      <c r="AD68">
        <v>1</v>
      </c>
      <c r="AE68">
        <v>1</v>
      </c>
      <c r="AF68" t="s">
        <v>140</v>
      </c>
      <c r="AG68">
        <v>6.7262400000000016</v>
      </c>
      <c r="AH68">
        <v>2</v>
      </c>
      <c r="AI68">
        <v>109189817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ROW(Source!A149)</f>
        <v>149</v>
      </c>
      <c r="B69">
        <v>109189823</v>
      </c>
      <c r="C69">
        <v>109189820</v>
      </c>
      <c r="D69">
        <v>76739618</v>
      </c>
      <c r="E69">
        <v>1</v>
      </c>
      <c r="F69">
        <v>1</v>
      </c>
      <c r="G69">
        <v>1</v>
      </c>
      <c r="H69">
        <v>1</v>
      </c>
      <c r="I69" t="s">
        <v>406</v>
      </c>
      <c r="J69" t="s">
        <v>3</v>
      </c>
      <c r="K69" t="s">
        <v>407</v>
      </c>
      <c r="L69">
        <v>1369</v>
      </c>
      <c r="N69">
        <v>1013</v>
      </c>
      <c r="O69" t="s">
        <v>294</v>
      </c>
      <c r="P69" t="s">
        <v>294</v>
      </c>
      <c r="Q69">
        <v>1</v>
      </c>
      <c r="X69">
        <v>2.7</v>
      </c>
      <c r="Y69">
        <v>0</v>
      </c>
      <c r="Z69">
        <v>0</v>
      </c>
      <c r="AA69">
        <v>0</v>
      </c>
      <c r="AB69">
        <v>14.09</v>
      </c>
      <c r="AC69">
        <v>0</v>
      </c>
      <c r="AD69">
        <v>1</v>
      </c>
      <c r="AE69">
        <v>1</v>
      </c>
      <c r="AF69" t="s">
        <v>140</v>
      </c>
      <c r="AG69">
        <v>2.8026000000000004</v>
      </c>
      <c r="AH69">
        <v>2</v>
      </c>
      <c r="AI69">
        <v>109189821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ROW(Source!A149)</f>
        <v>149</v>
      </c>
      <c r="B70">
        <v>109189824</v>
      </c>
      <c r="C70">
        <v>109189820</v>
      </c>
      <c r="D70">
        <v>76739569</v>
      </c>
      <c r="E70">
        <v>1</v>
      </c>
      <c r="F70">
        <v>1</v>
      </c>
      <c r="G70">
        <v>1</v>
      </c>
      <c r="H70">
        <v>1</v>
      </c>
      <c r="I70" t="s">
        <v>408</v>
      </c>
      <c r="J70" t="s">
        <v>3</v>
      </c>
      <c r="K70" t="s">
        <v>409</v>
      </c>
      <c r="L70">
        <v>1369</v>
      </c>
      <c r="N70">
        <v>1013</v>
      </c>
      <c r="O70" t="s">
        <v>294</v>
      </c>
      <c r="P70" t="s">
        <v>294</v>
      </c>
      <c r="Q70">
        <v>1</v>
      </c>
      <c r="X70">
        <v>1.8</v>
      </c>
      <c r="Y70">
        <v>0</v>
      </c>
      <c r="Z70">
        <v>0</v>
      </c>
      <c r="AA70">
        <v>0</v>
      </c>
      <c r="AB70">
        <v>9.17</v>
      </c>
      <c r="AC70">
        <v>0</v>
      </c>
      <c r="AD70">
        <v>1</v>
      </c>
      <c r="AE70">
        <v>1</v>
      </c>
      <c r="AF70" t="s">
        <v>140</v>
      </c>
      <c r="AG70">
        <v>1.8684000000000003</v>
      </c>
      <c r="AH70">
        <v>2</v>
      </c>
      <c r="AI70">
        <v>109189822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ROW(Source!A150)</f>
        <v>150</v>
      </c>
      <c r="B71">
        <v>109189828</v>
      </c>
      <c r="C71">
        <v>109189825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406</v>
      </c>
      <c r="J71" t="s">
        <v>3</v>
      </c>
      <c r="K71" t="s">
        <v>407</v>
      </c>
      <c r="L71">
        <v>1369</v>
      </c>
      <c r="N71">
        <v>1013</v>
      </c>
      <c r="O71" t="s">
        <v>294</v>
      </c>
      <c r="P71" t="s">
        <v>294</v>
      </c>
      <c r="Q71">
        <v>1</v>
      </c>
      <c r="X71">
        <v>3.78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140</v>
      </c>
      <c r="AG71">
        <v>3.9236400000000007</v>
      </c>
      <c r="AH71">
        <v>2</v>
      </c>
      <c r="AI71">
        <v>109189826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ROW(Source!A150)</f>
        <v>150</v>
      </c>
      <c r="B72">
        <v>109189829</v>
      </c>
      <c r="C72">
        <v>109189825</v>
      </c>
      <c r="D72">
        <v>76739569</v>
      </c>
      <c r="E72">
        <v>1</v>
      </c>
      <c r="F72">
        <v>1</v>
      </c>
      <c r="G72">
        <v>1</v>
      </c>
      <c r="H72">
        <v>1</v>
      </c>
      <c r="I72" t="s">
        <v>408</v>
      </c>
      <c r="J72" t="s">
        <v>3</v>
      </c>
      <c r="K72" t="s">
        <v>409</v>
      </c>
      <c r="L72">
        <v>1369</v>
      </c>
      <c r="N72">
        <v>1013</v>
      </c>
      <c r="O72" t="s">
        <v>294</v>
      </c>
      <c r="P72" t="s">
        <v>294</v>
      </c>
      <c r="Q72">
        <v>1</v>
      </c>
      <c r="X72">
        <v>2.52</v>
      </c>
      <c r="Y72">
        <v>0</v>
      </c>
      <c r="Z72">
        <v>0</v>
      </c>
      <c r="AA72">
        <v>0</v>
      </c>
      <c r="AB72">
        <v>9.17</v>
      </c>
      <c r="AC72">
        <v>0</v>
      </c>
      <c r="AD72">
        <v>1</v>
      </c>
      <c r="AE72">
        <v>1</v>
      </c>
      <c r="AF72" t="s">
        <v>140</v>
      </c>
      <c r="AG72">
        <v>2.6157600000000003</v>
      </c>
      <c r="AH72">
        <v>2</v>
      </c>
      <c r="AI72">
        <v>109189827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ROW(Source!A151)</f>
        <v>151</v>
      </c>
      <c r="B73">
        <v>109189833</v>
      </c>
      <c r="C73">
        <v>109189830</v>
      </c>
      <c r="D73">
        <v>76739567</v>
      </c>
      <c r="E73">
        <v>1</v>
      </c>
      <c r="F73">
        <v>1</v>
      </c>
      <c r="G73">
        <v>1</v>
      </c>
      <c r="H73">
        <v>1</v>
      </c>
      <c r="I73" t="s">
        <v>412</v>
      </c>
      <c r="J73" t="s">
        <v>3</v>
      </c>
      <c r="K73" t="s">
        <v>413</v>
      </c>
      <c r="L73">
        <v>1369</v>
      </c>
      <c r="N73">
        <v>1013</v>
      </c>
      <c r="O73" t="s">
        <v>294</v>
      </c>
      <c r="P73" t="s">
        <v>294</v>
      </c>
      <c r="Q73">
        <v>1</v>
      </c>
      <c r="X73">
        <v>35.86</v>
      </c>
      <c r="Y73">
        <v>0</v>
      </c>
      <c r="Z73">
        <v>0</v>
      </c>
      <c r="AA73">
        <v>0</v>
      </c>
      <c r="AB73">
        <v>15.49</v>
      </c>
      <c r="AC73">
        <v>0</v>
      </c>
      <c r="AD73">
        <v>1</v>
      </c>
      <c r="AE73">
        <v>1</v>
      </c>
      <c r="AF73" t="s">
        <v>140</v>
      </c>
      <c r="AG73">
        <v>37.222680000000004</v>
      </c>
      <c r="AH73">
        <v>2</v>
      </c>
      <c r="AI73">
        <v>109189831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ROW(Source!A151)</f>
        <v>151</v>
      </c>
      <c r="B74">
        <v>109189834</v>
      </c>
      <c r="C74">
        <v>109189830</v>
      </c>
      <c r="D74">
        <v>76740157</v>
      </c>
      <c r="E74">
        <v>1</v>
      </c>
      <c r="F74">
        <v>1</v>
      </c>
      <c r="G74">
        <v>1</v>
      </c>
      <c r="H74">
        <v>1</v>
      </c>
      <c r="I74" t="s">
        <v>414</v>
      </c>
      <c r="J74" t="s">
        <v>3</v>
      </c>
      <c r="K74" t="s">
        <v>415</v>
      </c>
      <c r="L74">
        <v>1369</v>
      </c>
      <c r="N74">
        <v>1013</v>
      </c>
      <c r="O74" t="s">
        <v>294</v>
      </c>
      <c r="P74" t="s">
        <v>294</v>
      </c>
      <c r="Q74">
        <v>1</v>
      </c>
      <c r="X74">
        <v>23.9</v>
      </c>
      <c r="Y74">
        <v>0</v>
      </c>
      <c r="Z74">
        <v>0</v>
      </c>
      <c r="AA74">
        <v>0</v>
      </c>
      <c r="AB74">
        <v>10.210000000000001</v>
      </c>
      <c r="AC74">
        <v>0</v>
      </c>
      <c r="AD74">
        <v>1</v>
      </c>
      <c r="AE74">
        <v>1</v>
      </c>
      <c r="AF74" t="s">
        <v>140</v>
      </c>
      <c r="AG74">
        <v>24.808199999999999</v>
      </c>
      <c r="AH74">
        <v>2</v>
      </c>
      <c r="AI74">
        <v>109189832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ROW(Source!A152)</f>
        <v>152</v>
      </c>
      <c r="B75">
        <v>109189838</v>
      </c>
      <c r="C75">
        <v>109189835</v>
      </c>
      <c r="D75">
        <v>76739814</v>
      </c>
      <c r="E75">
        <v>1</v>
      </c>
      <c r="F75">
        <v>1</v>
      </c>
      <c r="G75">
        <v>1</v>
      </c>
      <c r="H75">
        <v>1</v>
      </c>
      <c r="I75" t="s">
        <v>404</v>
      </c>
      <c r="J75" t="s">
        <v>3</v>
      </c>
      <c r="K75" t="s">
        <v>405</v>
      </c>
      <c r="L75">
        <v>1369</v>
      </c>
      <c r="N75">
        <v>1013</v>
      </c>
      <c r="O75" t="s">
        <v>294</v>
      </c>
      <c r="P75" t="s">
        <v>294</v>
      </c>
      <c r="Q75">
        <v>1</v>
      </c>
      <c r="X75">
        <v>1.1499999999999999</v>
      </c>
      <c r="Y75">
        <v>0</v>
      </c>
      <c r="Z75">
        <v>0</v>
      </c>
      <c r="AA75">
        <v>0</v>
      </c>
      <c r="AB75">
        <v>9.6199999999999992</v>
      </c>
      <c r="AC75">
        <v>0</v>
      </c>
      <c r="AD75">
        <v>1</v>
      </c>
      <c r="AE75">
        <v>1</v>
      </c>
      <c r="AF75" t="s">
        <v>140</v>
      </c>
      <c r="AG75">
        <v>1.1937</v>
      </c>
      <c r="AH75">
        <v>2</v>
      </c>
      <c r="AI75">
        <v>109189836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ROW(Source!A152)</f>
        <v>152</v>
      </c>
      <c r="B76">
        <v>109189839</v>
      </c>
      <c r="C76">
        <v>109189835</v>
      </c>
      <c r="D76">
        <v>76739568</v>
      </c>
      <c r="E76">
        <v>1</v>
      </c>
      <c r="F76">
        <v>1</v>
      </c>
      <c r="G76">
        <v>1</v>
      </c>
      <c r="H76">
        <v>1</v>
      </c>
      <c r="I76" t="s">
        <v>410</v>
      </c>
      <c r="J76" t="s">
        <v>3</v>
      </c>
      <c r="K76" t="s">
        <v>411</v>
      </c>
      <c r="L76">
        <v>1369</v>
      </c>
      <c r="N76">
        <v>1013</v>
      </c>
      <c r="O76" t="s">
        <v>294</v>
      </c>
      <c r="P76" t="s">
        <v>294</v>
      </c>
      <c r="Q76">
        <v>1</v>
      </c>
      <c r="X76">
        <v>1.73</v>
      </c>
      <c r="Y76">
        <v>0</v>
      </c>
      <c r="Z76">
        <v>0</v>
      </c>
      <c r="AA76">
        <v>0</v>
      </c>
      <c r="AB76">
        <v>12.69</v>
      </c>
      <c r="AC76">
        <v>0</v>
      </c>
      <c r="AD76">
        <v>1</v>
      </c>
      <c r="AE76">
        <v>1</v>
      </c>
      <c r="AF76" t="s">
        <v>140</v>
      </c>
      <c r="AG76">
        <v>1.7957400000000001</v>
      </c>
      <c r="AH76">
        <v>2</v>
      </c>
      <c r="AI76">
        <v>109189837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ROW(Source!A153)</f>
        <v>153</v>
      </c>
      <c r="B77">
        <v>109189843</v>
      </c>
      <c r="C77">
        <v>109189840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410</v>
      </c>
      <c r="J77" t="s">
        <v>3</v>
      </c>
      <c r="K77" t="s">
        <v>411</v>
      </c>
      <c r="L77">
        <v>1369</v>
      </c>
      <c r="N77">
        <v>1013</v>
      </c>
      <c r="O77" t="s">
        <v>294</v>
      </c>
      <c r="P77" t="s">
        <v>294</v>
      </c>
      <c r="Q77">
        <v>1</v>
      </c>
      <c r="X77">
        <v>0.73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140</v>
      </c>
      <c r="AG77">
        <v>0.75774000000000008</v>
      </c>
      <c r="AH77">
        <v>2</v>
      </c>
      <c r="AI77">
        <v>109189841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ROW(Source!A153)</f>
        <v>153</v>
      </c>
      <c r="B78">
        <v>109189844</v>
      </c>
      <c r="C78">
        <v>109189840</v>
      </c>
      <c r="D78">
        <v>76740157</v>
      </c>
      <c r="E78">
        <v>1</v>
      </c>
      <c r="F78">
        <v>1</v>
      </c>
      <c r="G78">
        <v>1</v>
      </c>
      <c r="H78">
        <v>1</v>
      </c>
      <c r="I78" t="s">
        <v>414</v>
      </c>
      <c r="J78" t="s">
        <v>3</v>
      </c>
      <c r="K78" t="s">
        <v>415</v>
      </c>
      <c r="L78">
        <v>1369</v>
      </c>
      <c r="N78">
        <v>1013</v>
      </c>
      <c r="O78" t="s">
        <v>294</v>
      </c>
      <c r="P78" t="s">
        <v>294</v>
      </c>
      <c r="Q78">
        <v>1</v>
      </c>
      <c r="X78">
        <v>0.49</v>
      </c>
      <c r="Y78">
        <v>0</v>
      </c>
      <c r="Z78">
        <v>0</v>
      </c>
      <c r="AA78">
        <v>0</v>
      </c>
      <c r="AB78">
        <v>10.210000000000001</v>
      </c>
      <c r="AC78">
        <v>0</v>
      </c>
      <c r="AD78">
        <v>1</v>
      </c>
      <c r="AE78">
        <v>1</v>
      </c>
      <c r="AF78" t="s">
        <v>140</v>
      </c>
      <c r="AG78">
        <v>0.50862000000000007</v>
      </c>
      <c r="AH78">
        <v>2</v>
      </c>
      <c r="AI78">
        <v>109189842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ROW(Source!A154)</f>
        <v>154</v>
      </c>
      <c r="B79">
        <v>109189848</v>
      </c>
      <c r="C79">
        <v>109189845</v>
      </c>
      <c r="D79">
        <v>76739568</v>
      </c>
      <c r="E79">
        <v>1</v>
      </c>
      <c r="F79">
        <v>1</v>
      </c>
      <c r="G79">
        <v>1</v>
      </c>
      <c r="H79">
        <v>1</v>
      </c>
      <c r="I79" t="s">
        <v>410</v>
      </c>
      <c r="J79" t="s">
        <v>3</v>
      </c>
      <c r="K79" t="s">
        <v>411</v>
      </c>
      <c r="L79">
        <v>1369</v>
      </c>
      <c r="N79">
        <v>1013</v>
      </c>
      <c r="O79" t="s">
        <v>294</v>
      </c>
      <c r="P79" t="s">
        <v>294</v>
      </c>
      <c r="Q79">
        <v>1</v>
      </c>
      <c r="X79">
        <v>2.92</v>
      </c>
      <c r="Y79">
        <v>0</v>
      </c>
      <c r="Z79">
        <v>0</v>
      </c>
      <c r="AA79">
        <v>0</v>
      </c>
      <c r="AB79">
        <v>12.69</v>
      </c>
      <c r="AC79">
        <v>0</v>
      </c>
      <c r="AD79">
        <v>1</v>
      </c>
      <c r="AE79">
        <v>1</v>
      </c>
      <c r="AF79" t="s">
        <v>140</v>
      </c>
      <c r="AG79">
        <v>3.0309600000000003</v>
      </c>
      <c r="AH79">
        <v>2</v>
      </c>
      <c r="AI79">
        <v>109189846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ROW(Source!A154)</f>
        <v>154</v>
      </c>
      <c r="B80">
        <v>109189849</v>
      </c>
      <c r="C80">
        <v>109189845</v>
      </c>
      <c r="D80">
        <v>76739569</v>
      </c>
      <c r="E80">
        <v>1</v>
      </c>
      <c r="F80">
        <v>1</v>
      </c>
      <c r="G80">
        <v>1</v>
      </c>
      <c r="H80">
        <v>1</v>
      </c>
      <c r="I80" t="s">
        <v>408</v>
      </c>
      <c r="J80" t="s">
        <v>3</v>
      </c>
      <c r="K80" t="s">
        <v>409</v>
      </c>
      <c r="L80">
        <v>1369</v>
      </c>
      <c r="N80">
        <v>1013</v>
      </c>
      <c r="O80" t="s">
        <v>294</v>
      </c>
      <c r="P80" t="s">
        <v>294</v>
      </c>
      <c r="Q80">
        <v>1</v>
      </c>
      <c r="X80">
        <v>1.94</v>
      </c>
      <c r="Y80">
        <v>0</v>
      </c>
      <c r="Z80">
        <v>0</v>
      </c>
      <c r="AA80">
        <v>0</v>
      </c>
      <c r="AB80">
        <v>9.17</v>
      </c>
      <c r="AC80">
        <v>0</v>
      </c>
      <c r="AD80">
        <v>1</v>
      </c>
      <c r="AE80">
        <v>1</v>
      </c>
      <c r="AF80" t="s">
        <v>140</v>
      </c>
      <c r="AG80">
        <v>2.0137200000000002</v>
      </c>
      <c r="AH80">
        <v>2</v>
      </c>
      <c r="AI80">
        <v>109189847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ROW(Source!A155)</f>
        <v>155</v>
      </c>
      <c r="B81">
        <v>109189853</v>
      </c>
      <c r="C81">
        <v>109189850</v>
      </c>
      <c r="D81">
        <v>76740528</v>
      </c>
      <c r="E81">
        <v>1</v>
      </c>
      <c r="F81">
        <v>1</v>
      </c>
      <c r="G81">
        <v>1</v>
      </c>
      <c r="H81">
        <v>1</v>
      </c>
      <c r="I81" t="s">
        <v>416</v>
      </c>
      <c r="J81" t="s">
        <v>3</v>
      </c>
      <c r="K81" t="s">
        <v>417</v>
      </c>
      <c r="L81">
        <v>1369</v>
      </c>
      <c r="N81">
        <v>1013</v>
      </c>
      <c r="O81" t="s">
        <v>294</v>
      </c>
      <c r="P81" t="s">
        <v>294</v>
      </c>
      <c r="Q81">
        <v>1</v>
      </c>
      <c r="X81">
        <v>6.48</v>
      </c>
      <c r="Y81">
        <v>0</v>
      </c>
      <c r="Z81">
        <v>0</v>
      </c>
      <c r="AA81">
        <v>0</v>
      </c>
      <c r="AB81">
        <v>12.92</v>
      </c>
      <c r="AC81">
        <v>0</v>
      </c>
      <c r="AD81">
        <v>1</v>
      </c>
      <c r="AE81">
        <v>1</v>
      </c>
      <c r="AF81" t="s">
        <v>140</v>
      </c>
      <c r="AG81">
        <v>6.7262400000000016</v>
      </c>
      <c r="AH81">
        <v>2</v>
      </c>
      <c r="AI81">
        <v>109189851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ROW(Source!A155)</f>
        <v>155</v>
      </c>
      <c r="B82">
        <v>109189854</v>
      </c>
      <c r="C82">
        <v>109189850</v>
      </c>
      <c r="D82">
        <v>76739568</v>
      </c>
      <c r="E82">
        <v>1</v>
      </c>
      <c r="F82">
        <v>1</v>
      </c>
      <c r="G82">
        <v>1</v>
      </c>
      <c r="H82">
        <v>1</v>
      </c>
      <c r="I82" t="s">
        <v>410</v>
      </c>
      <c r="J82" t="s">
        <v>3</v>
      </c>
      <c r="K82" t="s">
        <v>411</v>
      </c>
      <c r="L82">
        <v>1369</v>
      </c>
      <c r="N82">
        <v>1013</v>
      </c>
      <c r="O82" t="s">
        <v>294</v>
      </c>
      <c r="P82" t="s">
        <v>294</v>
      </c>
      <c r="Q82">
        <v>1</v>
      </c>
      <c r="X82">
        <v>6.48</v>
      </c>
      <c r="Y82">
        <v>0</v>
      </c>
      <c r="Z82">
        <v>0</v>
      </c>
      <c r="AA82">
        <v>0</v>
      </c>
      <c r="AB82">
        <v>12.69</v>
      </c>
      <c r="AC82">
        <v>0</v>
      </c>
      <c r="AD82">
        <v>1</v>
      </c>
      <c r="AE82">
        <v>1</v>
      </c>
      <c r="AF82" t="s">
        <v>140</v>
      </c>
      <c r="AG82">
        <v>6.7262400000000016</v>
      </c>
      <c r="AH82">
        <v>2</v>
      </c>
      <c r="AI82">
        <v>109189852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ROW(Source!A156)</f>
        <v>156</v>
      </c>
      <c r="B83">
        <v>109189858</v>
      </c>
      <c r="C83">
        <v>109189855</v>
      </c>
      <c r="D83">
        <v>76740528</v>
      </c>
      <c r="E83">
        <v>1</v>
      </c>
      <c r="F83">
        <v>1</v>
      </c>
      <c r="G83">
        <v>1</v>
      </c>
      <c r="H83">
        <v>1</v>
      </c>
      <c r="I83" t="s">
        <v>416</v>
      </c>
      <c r="J83" t="s">
        <v>3</v>
      </c>
      <c r="K83" t="s">
        <v>417</v>
      </c>
      <c r="L83">
        <v>1369</v>
      </c>
      <c r="N83">
        <v>1013</v>
      </c>
      <c r="O83" t="s">
        <v>294</v>
      </c>
      <c r="P83" t="s">
        <v>294</v>
      </c>
      <c r="Q83">
        <v>1</v>
      </c>
      <c r="X83">
        <v>0.81</v>
      </c>
      <c r="Y83">
        <v>0</v>
      </c>
      <c r="Z83">
        <v>0</v>
      </c>
      <c r="AA83">
        <v>0</v>
      </c>
      <c r="AB83">
        <v>12.92</v>
      </c>
      <c r="AC83">
        <v>0</v>
      </c>
      <c r="AD83">
        <v>1</v>
      </c>
      <c r="AE83">
        <v>1</v>
      </c>
      <c r="AF83" t="s">
        <v>140</v>
      </c>
      <c r="AG83">
        <v>0.84078000000000019</v>
      </c>
      <c r="AH83">
        <v>2</v>
      </c>
      <c r="AI83">
        <v>109189856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ROW(Source!A156)</f>
        <v>156</v>
      </c>
      <c r="B84">
        <v>109189859</v>
      </c>
      <c r="C84">
        <v>109189855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410</v>
      </c>
      <c r="J84" t="s">
        <v>3</v>
      </c>
      <c r="K84" t="s">
        <v>411</v>
      </c>
      <c r="L84">
        <v>1369</v>
      </c>
      <c r="N84">
        <v>1013</v>
      </c>
      <c r="O84" t="s">
        <v>294</v>
      </c>
      <c r="P84" t="s">
        <v>294</v>
      </c>
      <c r="Q84">
        <v>1</v>
      </c>
      <c r="X84">
        <v>0.81</v>
      </c>
      <c r="Y84">
        <v>0</v>
      </c>
      <c r="Z84">
        <v>0</v>
      </c>
      <c r="AA84">
        <v>0</v>
      </c>
      <c r="AB84">
        <v>12.69</v>
      </c>
      <c r="AC84">
        <v>0</v>
      </c>
      <c r="AD84">
        <v>1</v>
      </c>
      <c r="AE84">
        <v>1</v>
      </c>
      <c r="AF84" t="s">
        <v>140</v>
      </c>
      <c r="AG84">
        <v>0.84078000000000019</v>
      </c>
      <c r="AH84">
        <v>2</v>
      </c>
      <c r="AI84">
        <v>109189857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ROW(Source!A157)</f>
        <v>157</v>
      </c>
      <c r="B85">
        <v>109189863</v>
      </c>
      <c r="C85">
        <v>109189860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404</v>
      </c>
      <c r="J85" t="s">
        <v>3</v>
      </c>
      <c r="K85" t="s">
        <v>405</v>
      </c>
      <c r="L85">
        <v>1369</v>
      </c>
      <c r="N85">
        <v>1013</v>
      </c>
      <c r="O85" t="s">
        <v>294</v>
      </c>
      <c r="P85" t="s">
        <v>294</v>
      </c>
      <c r="Q85">
        <v>1</v>
      </c>
      <c r="X85">
        <v>2.92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140</v>
      </c>
      <c r="AG85">
        <v>3.0309600000000003</v>
      </c>
      <c r="AH85">
        <v>2</v>
      </c>
      <c r="AI85">
        <v>109189861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ROW(Source!A157)</f>
        <v>157</v>
      </c>
      <c r="B86">
        <v>109189864</v>
      </c>
      <c r="C86">
        <v>109189860</v>
      </c>
      <c r="D86">
        <v>76739568</v>
      </c>
      <c r="E86">
        <v>1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294</v>
      </c>
      <c r="P86" t="s">
        <v>294</v>
      </c>
      <c r="Q86">
        <v>1</v>
      </c>
      <c r="X86">
        <v>4.37</v>
      </c>
      <c r="Y86">
        <v>0</v>
      </c>
      <c r="Z86">
        <v>0</v>
      </c>
      <c r="AA86">
        <v>0</v>
      </c>
      <c r="AB86">
        <v>12.69</v>
      </c>
      <c r="AC86">
        <v>0</v>
      </c>
      <c r="AD86">
        <v>1</v>
      </c>
      <c r="AE86">
        <v>1</v>
      </c>
      <c r="AF86" t="s">
        <v>140</v>
      </c>
      <c r="AG86">
        <v>4.5360600000000009</v>
      </c>
      <c r="AH86">
        <v>2</v>
      </c>
      <c r="AI86">
        <v>109189862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ROW(Source!A158)</f>
        <v>158</v>
      </c>
      <c r="B87">
        <v>109189868</v>
      </c>
      <c r="C87">
        <v>109189865</v>
      </c>
      <c r="D87">
        <v>76739618</v>
      </c>
      <c r="E87">
        <v>1</v>
      </c>
      <c r="F87">
        <v>1</v>
      </c>
      <c r="G87">
        <v>1</v>
      </c>
      <c r="H87">
        <v>1</v>
      </c>
      <c r="I87" t="s">
        <v>406</v>
      </c>
      <c r="J87" t="s">
        <v>3</v>
      </c>
      <c r="K87" t="s">
        <v>407</v>
      </c>
      <c r="L87">
        <v>1369</v>
      </c>
      <c r="N87">
        <v>1013</v>
      </c>
      <c r="O87" t="s">
        <v>294</v>
      </c>
      <c r="P87" t="s">
        <v>294</v>
      </c>
      <c r="Q87">
        <v>1</v>
      </c>
      <c r="X87">
        <v>1.7</v>
      </c>
      <c r="Y87">
        <v>0</v>
      </c>
      <c r="Z87">
        <v>0</v>
      </c>
      <c r="AA87">
        <v>0</v>
      </c>
      <c r="AB87">
        <v>14.09</v>
      </c>
      <c r="AC87">
        <v>0</v>
      </c>
      <c r="AD87">
        <v>1</v>
      </c>
      <c r="AE87">
        <v>1</v>
      </c>
      <c r="AF87" t="s">
        <v>140</v>
      </c>
      <c r="AG87">
        <v>1.7646000000000002</v>
      </c>
      <c r="AH87">
        <v>2</v>
      </c>
      <c r="AI87">
        <v>109189866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ROW(Source!A158)</f>
        <v>158</v>
      </c>
      <c r="B88">
        <v>109189869</v>
      </c>
      <c r="C88">
        <v>109189865</v>
      </c>
      <c r="D88">
        <v>76739569</v>
      </c>
      <c r="E88">
        <v>1</v>
      </c>
      <c r="F88">
        <v>1</v>
      </c>
      <c r="G88">
        <v>1</v>
      </c>
      <c r="H88">
        <v>1</v>
      </c>
      <c r="I88" t="s">
        <v>408</v>
      </c>
      <c r="J88" t="s">
        <v>3</v>
      </c>
      <c r="K88" t="s">
        <v>409</v>
      </c>
      <c r="L88">
        <v>1369</v>
      </c>
      <c r="N88">
        <v>1013</v>
      </c>
      <c r="O88" t="s">
        <v>294</v>
      </c>
      <c r="P88" t="s">
        <v>294</v>
      </c>
      <c r="Q88">
        <v>1</v>
      </c>
      <c r="X88">
        <v>1.1299999999999999</v>
      </c>
      <c r="Y88">
        <v>0</v>
      </c>
      <c r="Z88">
        <v>0</v>
      </c>
      <c r="AA88">
        <v>0</v>
      </c>
      <c r="AB88">
        <v>9.17</v>
      </c>
      <c r="AC88">
        <v>0</v>
      </c>
      <c r="AD88">
        <v>1</v>
      </c>
      <c r="AE88">
        <v>1</v>
      </c>
      <c r="AF88" t="s">
        <v>140</v>
      </c>
      <c r="AG88">
        <v>1.1729400000000001</v>
      </c>
      <c r="AH88">
        <v>2</v>
      </c>
      <c r="AI88">
        <v>109189867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ROW(Source!A159)</f>
        <v>159</v>
      </c>
      <c r="B89">
        <v>109189873</v>
      </c>
      <c r="C89">
        <v>109189870</v>
      </c>
      <c r="D89">
        <v>76739566</v>
      </c>
      <c r="E89">
        <v>1</v>
      </c>
      <c r="F89">
        <v>1</v>
      </c>
      <c r="G89">
        <v>1</v>
      </c>
      <c r="H89">
        <v>1</v>
      </c>
      <c r="I89" t="s">
        <v>418</v>
      </c>
      <c r="J89" t="s">
        <v>3</v>
      </c>
      <c r="K89" t="s">
        <v>419</v>
      </c>
      <c r="L89">
        <v>1369</v>
      </c>
      <c r="N89">
        <v>1013</v>
      </c>
      <c r="O89" t="s">
        <v>294</v>
      </c>
      <c r="P89" t="s">
        <v>294</v>
      </c>
      <c r="Q89">
        <v>1</v>
      </c>
      <c r="X89">
        <v>0.97</v>
      </c>
      <c r="Y89">
        <v>0</v>
      </c>
      <c r="Z89">
        <v>0</v>
      </c>
      <c r="AA89">
        <v>0</v>
      </c>
      <c r="AB89">
        <v>11.09</v>
      </c>
      <c r="AC89">
        <v>0</v>
      </c>
      <c r="AD89">
        <v>1</v>
      </c>
      <c r="AE89">
        <v>1</v>
      </c>
      <c r="AF89" t="s">
        <v>140</v>
      </c>
      <c r="AG89">
        <v>1.0068600000000001</v>
      </c>
      <c r="AH89">
        <v>2</v>
      </c>
      <c r="AI89">
        <v>109189871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ROW(Source!A159)</f>
        <v>159</v>
      </c>
      <c r="B90">
        <v>109189874</v>
      </c>
      <c r="C90">
        <v>109189870</v>
      </c>
      <c r="D90">
        <v>76739618</v>
      </c>
      <c r="E90">
        <v>1</v>
      </c>
      <c r="F90">
        <v>1</v>
      </c>
      <c r="G90">
        <v>1</v>
      </c>
      <c r="H90">
        <v>1</v>
      </c>
      <c r="I90" t="s">
        <v>406</v>
      </c>
      <c r="J90" t="s">
        <v>3</v>
      </c>
      <c r="K90" t="s">
        <v>407</v>
      </c>
      <c r="L90">
        <v>1369</v>
      </c>
      <c r="N90">
        <v>1013</v>
      </c>
      <c r="O90" t="s">
        <v>294</v>
      </c>
      <c r="P90" t="s">
        <v>294</v>
      </c>
      <c r="Q90">
        <v>1</v>
      </c>
      <c r="X90">
        <v>1.46</v>
      </c>
      <c r="Y90">
        <v>0</v>
      </c>
      <c r="Z90">
        <v>0</v>
      </c>
      <c r="AA90">
        <v>0</v>
      </c>
      <c r="AB90">
        <v>14.09</v>
      </c>
      <c r="AC90">
        <v>0</v>
      </c>
      <c r="AD90">
        <v>1</v>
      </c>
      <c r="AE90">
        <v>1</v>
      </c>
      <c r="AF90" t="s">
        <v>140</v>
      </c>
      <c r="AG90">
        <v>1.5154800000000002</v>
      </c>
      <c r="AH90">
        <v>2</v>
      </c>
      <c r="AI90">
        <v>109189872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ROW(Source!A160)</f>
        <v>160</v>
      </c>
      <c r="B91">
        <v>109189878</v>
      </c>
      <c r="C91">
        <v>109189875</v>
      </c>
      <c r="D91">
        <v>76739566</v>
      </c>
      <c r="E91">
        <v>1</v>
      </c>
      <c r="F91">
        <v>1</v>
      </c>
      <c r="G91">
        <v>1</v>
      </c>
      <c r="H91">
        <v>1</v>
      </c>
      <c r="I91" t="s">
        <v>418</v>
      </c>
      <c r="J91" t="s">
        <v>3</v>
      </c>
      <c r="K91" t="s">
        <v>419</v>
      </c>
      <c r="L91">
        <v>1369</v>
      </c>
      <c r="N91">
        <v>1013</v>
      </c>
      <c r="O91" t="s">
        <v>294</v>
      </c>
      <c r="P91" t="s">
        <v>294</v>
      </c>
      <c r="Q91">
        <v>1</v>
      </c>
      <c r="X91">
        <v>0.65</v>
      </c>
      <c r="Y91">
        <v>0</v>
      </c>
      <c r="Z91">
        <v>0</v>
      </c>
      <c r="AA91">
        <v>0</v>
      </c>
      <c r="AB91">
        <v>11.09</v>
      </c>
      <c r="AC91">
        <v>0</v>
      </c>
      <c r="AD91">
        <v>1</v>
      </c>
      <c r="AE91">
        <v>1</v>
      </c>
      <c r="AF91" t="s">
        <v>3</v>
      </c>
      <c r="AG91">
        <v>0.65</v>
      </c>
      <c r="AH91">
        <v>2</v>
      </c>
      <c r="AI91">
        <v>109189876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ROW(Source!A160)</f>
        <v>160</v>
      </c>
      <c r="B92">
        <v>109189879</v>
      </c>
      <c r="C92">
        <v>109189875</v>
      </c>
      <c r="D92">
        <v>76739618</v>
      </c>
      <c r="E92">
        <v>1</v>
      </c>
      <c r="F92">
        <v>1</v>
      </c>
      <c r="G92">
        <v>1</v>
      </c>
      <c r="H92">
        <v>1</v>
      </c>
      <c r="I92" t="s">
        <v>406</v>
      </c>
      <c r="J92" t="s">
        <v>3</v>
      </c>
      <c r="K92" t="s">
        <v>407</v>
      </c>
      <c r="L92">
        <v>1369</v>
      </c>
      <c r="N92">
        <v>1013</v>
      </c>
      <c r="O92" t="s">
        <v>294</v>
      </c>
      <c r="P92" t="s">
        <v>294</v>
      </c>
      <c r="Q92">
        <v>1</v>
      </c>
      <c r="X92">
        <v>0.97</v>
      </c>
      <c r="Y92">
        <v>0</v>
      </c>
      <c r="Z92">
        <v>0</v>
      </c>
      <c r="AA92">
        <v>0</v>
      </c>
      <c r="AB92">
        <v>14.09</v>
      </c>
      <c r="AC92">
        <v>0</v>
      </c>
      <c r="AD92">
        <v>1</v>
      </c>
      <c r="AE92">
        <v>1</v>
      </c>
      <c r="AF92" t="s">
        <v>3</v>
      </c>
      <c r="AG92">
        <v>0.97</v>
      </c>
      <c r="AH92">
        <v>2</v>
      </c>
      <c r="AI92">
        <v>109189877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ROW(Source!A161)</f>
        <v>161</v>
      </c>
      <c r="B93">
        <v>109189883</v>
      </c>
      <c r="C93">
        <v>109189880</v>
      </c>
      <c r="D93">
        <v>76739566</v>
      </c>
      <c r="E93">
        <v>1</v>
      </c>
      <c r="F93">
        <v>1</v>
      </c>
      <c r="G93">
        <v>1</v>
      </c>
      <c r="H93">
        <v>1</v>
      </c>
      <c r="I93" t="s">
        <v>418</v>
      </c>
      <c r="J93" t="s">
        <v>3</v>
      </c>
      <c r="K93" t="s">
        <v>419</v>
      </c>
      <c r="L93">
        <v>1369</v>
      </c>
      <c r="N93">
        <v>1013</v>
      </c>
      <c r="O93" t="s">
        <v>294</v>
      </c>
      <c r="P93" t="s">
        <v>294</v>
      </c>
      <c r="Q93">
        <v>1</v>
      </c>
      <c r="X93">
        <v>0.65</v>
      </c>
      <c r="Y93">
        <v>0</v>
      </c>
      <c r="Z93">
        <v>0</v>
      </c>
      <c r="AA93">
        <v>0</v>
      </c>
      <c r="AB93">
        <v>11.09</v>
      </c>
      <c r="AC93">
        <v>0</v>
      </c>
      <c r="AD93">
        <v>1</v>
      </c>
      <c r="AE93">
        <v>1</v>
      </c>
      <c r="AF93" t="s">
        <v>140</v>
      </c>
      <c r="AG93">
        <v>0.67470000000000008</v>
      </c>
      <c r="AH93">
        <v>2</v>
      </c>
      <c r="AI93">
        <v>109189881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ROW(Source!A161)</f>
        <v>161</v>
      </c>
      <c r="B94">
        <v>109189884</v>
      </c>
      <c r="C94">
        <v>109189880</v>
      </c>
      <c r="D94">
        <v>76739568</v>
      </c>
      <c r="E94">
        <v>1</v>
      </c>
      <c r="F94">
        <v>1</v>
      </c>
      <c r="G94">
        <v>1</v>
      </c>
      <c r="H94">
        <v>1</v>
      </c>
      <c r="I94" t="s">
        <v>410</v>
      </c>
      <c r="J94" t="s">
        <v>3</v>
      </c>
      <c r="K94" t="s">
        <v>411</v>
      </c>
      <c r="L94">
        <v>1369</v>
      </c>
      <c r="N94">
        <v>1013</v>
      </c>
      <c r="O94" t="s">
        <v>294</v>
      </c>
      <c r="P94" t="s">
        <v>294</v>
      </c>
      <c r="Q94">
        <v>1</v>
      </c>
      <c r="X94">
        <v>0.97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140</v>
      </c>
      <c r="AG94">
        <v>1.0068600000000001</v>
      </c>
      <c r="AH94">
        <v>2</v>
      </c>
      <c r="AI94">
        <v>109189882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ROW(Source!A162)</f>
        <v>162</v>
      </c>
      <c r="B95">
        <v>109189888</v>
      </c>
      <c r="C95">
        <v>109189885</v>
      </c>
      <c r="D95">
        <v>76739567</v>
      </c>
      <c r="E95">
        <v>1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1369</v>
      </c>
      <c r="N95">
        <v>1013</v>
      </c>
      <c r="O95" t="s">
        <v>294</v>
      </c>
      <c r="P95" t="s">
        <v>294</v>
      </c>
      <c r="Q95">
        <v>1</v>
      </c>
      <c r="X95">
        <v>18.14</v>
      </c>
      <c r="Y95">
        <v>0</v>
      </c>
      <c r="Z95">
        <v>0</v>
      </c>
      <c r="AA95">
        <v>0</v>
      </c>
      <c r="AB95">
        <v>15.49</v>
      </c>
      <c r="AC95">
        <v>0</v>
      </c>
      <c r="AD95">
        <v>1</v>
      </c>
      <c r="AE95">
        <v>1</v>
      </c>
      <c r="AF95" t="s">
        <v>140</v>
      </c>
      <c r="AG95">
        <v>18.829320000000003</v>
      </c>
      <c r="AH95">
        <v>2</v>
      </c>
      <c r="AI95">
        <v>109189886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ROW(Source!A162)</f>
        <v>162</v>
      </c>
      <c r="B96">
        <v>109189889</v>
      </c>
      <c r="C96">
        <v>109189885</v>
      </c>
      <c r="D96">
        <v>76739568</v>
      </c>
      <c r="E96">
        <v>1</v>
      </c>
      <c r="F96">
        <v>1</v>
      </c>
      <c r="G96">
        <v>1</v>
      </c>
      <c r="H96">
        <v>1</v>
      </c>
      <c r="I96" t="s">
        <v>410</v>
      </c>
      <c r="J96" t="s">
        <v>3</v>
      </c>
      <c r="K96" t="s">
        <v>411</v>
      </c>
      <c r="L96">
        <v>1369</v>
      </c>
      <c r="N96">
        <v>1013</v>
      </c>
      <c r="O96" t="s">
        <v>294</v>
      </c>
      <c r="P96" t="s">
        <v>294</v>
      </c>
      <c r="Q96">
        <v>1</v>
      </c>
      <c r="X96">
        <v>7.78</v>
      </c>
      <c r="Y96">
        <v>0</v>
      </c>
      <c r="Z96">
        <v>0</v>
      </c>
      <c r="AA96">
        <v>0</v>
      </c>
      <c r="AB96">
        <v>12.69</v>
      </c>
      <c r="AC96">
        <v>0</v>
      </c>
      <c r="AD96">
        <v>1</v>
      </c>
      <c r="AE96">
        <v>1</v>
      </c>
      <c r="AF96" t="s">
        <v>140</v>
      </c>
      <c r="AG96">
        <v>8.0756400000000017</v>
      </c>
      <c r="AH96">
        <v>2</v>
      </c>
      <c r="AI96">
        <v>109189887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2022-04-20T07:04:32Z</dcterms:created>
  <dcterms:modified xsi:type="dcterms:W3CDTF">2022-04-20T07:06:25Z</dcterms:modified>
</cp:coreProperties>
</file>